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Oprava - Udržovací práce ..." sheetId="2" r:id="rId2"/>
    <sheet name="Investice - Stavební úpra..." sheetId="3" r:id="rId3"/>
    <sheet name="VRN - Vedlejší rozpočtové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'Oprava - Udržovací práce ...'!$C$148:$K$782</definedName>
    <definedName name="_xlnm.Print_Area" localSheetId="1">'Oprava - Udržovací práce ...'!$C$4:$J$76,'Oprava - Udržovací práce ...'!$C$136:$K$782</definedName>
    <definedName name="_xlnm.Print_Titles" localSheetId="1">'Oprava - Udržovací práce ...'!$148:$148</definedName>
    <definedName name="_xlnm._FilterDatabase" localSheetId="2" hidden="1">'Investice - Stavební úpra...'!$C$128:$K$241</definedName>
    <definedName name="_xlnm.Print_Area" localSheetId="2">'Investice - Stavební úpra...'!$C$4:$J$76,'Investice - Stavební úpra...'!$C$116:$K$241</definedName>
    <definedName name="_xlnm.Print_Titles" localSheetId="2">'Investice - Stavební úpra...'!$128:$128</definedName>
    <definedName name="_xlnm._FilterDatabase" localSheetId="3" hidden="1">'VRN - Vedlejší rozpočtové...'!$C$121:$K$135</definedName>
    <definedName name="_xlnm.Print_Area" localSheetId="3">'VRN - Vedlejší rozpočtové...'!$C$4:$J$76,'VRN - Vedlejší rozpočtové...'!$C$109:$K$135</definedName>
    <definedName name="_xlnm.Print_Titles" localSheetId="3">'VRN - Vedlejší rozpočtové...'!$121:$121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35"/>
  <c r="BH135"/>
  <c r="BG135"/>
  <c r="BE135"/>
  <c r="T135"/>
  <c r="T134"/>
  <c r="R135"/>
  <c r="R134"/>
  <c r="P135"/>
  <c r="P134"/>
  <c r="BI133"/>
  <c r="BH133"/>
  <c r="BG133"/>
  <c r="BE133"/>
  <c r="T133"/>
  <c r="T132"/>
  <c r="R133"/>
  <c r="R132"/>
  <c r="P133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T127"/>
  <c r="R128"/>
  <c r="R127"/>
  <c r="P128"/>
  <c r="P127"/>
  <c r="BI126"/>
  <c r="BH126"/>
  <c r="BG126"/>
  <c r="BE126"/>
  <c r="T126"/>
  <c r="R126"/>
  <c r="P126"/>
  <c r="BI125"/>
  <c r="BH125"/>
  <c r="BG125"/>
  <c r="BE125"/>
  <c r="T125"/>
  <c r="R125"/>
  <c r="P125"/>
  <c r="J118"/>
  <c r="F116"/>
  <c r="E114"/>
  <c r="J91"/>
  <c r="F89"/>
  <c r="E87"/>
  <c r="J24"/>
  <c r="E24"/>
  <c r="J119"/>
  <c r="J23"/>
  <c r="J18"/>
  <c r="E18"/>
  <c r="F119"/>
  <c r="J17"/>
  <c r="J15"/>
  <c r="E15"/>
  <c r="F118"/>
  <c r="J14"/>
  <c r="J12"/>
  <c r="J116"/>
  <c r="E7"/>
  <c r="E112"/>
  <c i="1" r="AY96"/>
  <c i="3" r="J37"/>
  <c r="J36"/>
  <c r="J35"/>
  <c i="1" r="AX96"/>
  <c i="3"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1"/>
  <c r="BH211"/>
  <c r="BG211"/>
  <c r="BE211"/>
  <c r="T211"/>
  <c r="R211"/>
  <c r="P211"/>
  <c r="BI209"/>
  <c r="BH209"/>
  <c r="BG209"/>
  <c r="BE209"/>
  <c r="T209"/>
  <c r="R209"/>
  <c r="P209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0"/>
  <c r="BH200"/>
  <c r="BG200"/>
  <c r="BE200"/>
  <c r="T200"/>
  <c r="R200"/>
  <c r="P200"/>
  <c r="BI195"/>
  <c r="BH195"/>
  <c r="BG195"/>
  <c r="BE195"/>
  <c r="T195"/>
  <c r="R195"/>
  <c r="P195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2"/>
  <c r="BH132"/>
  <c r="BG132"/>
  <c r="BE132"/>
  <c r="T132"/>
  <c r="T131"/>
  <c r="T130"/>
  <c r="R132"/>
  <c r="R131"/>
  <c r="R130"/>
  <c r="P132"/>
  <c r="P131"/>
  <c r="P130"/>
  <c r="J125"/>
  <c r="F123"/>
  <c r="E121"/>
  <c r="J91"/>
  <c r="F89"/>
  <c r="E87"/>
  <c r="J24"/>
  <c r="E24"/>
  <c r="J126"/>
  <c r="J23"/>
  <c r="J18"/>
  <c r="E18"/>
  <c r="F126"/>
  <c r="J17"/>
  <c r="J15"/>
  <c r="E15"/>
  <c r="F91"/>
  <c r="J14"/>
  <c r="J12"/>
  <c r="J123"/>
  <c r="E7"/>
  <c r="E85"/>
  <c i="2" r="J37"/>
  <c r="J36"/>
  <c i="1" r="AY95"/>
  <c i="2" r="J35"/>
  <c i="1" r="AX95"/>
  <c i="2" r="BI782"/>
  <c r="BH782"/>
  <c r="BG782"/>
  <c r="BE782"/>
  <c r="T782"/>
  <c r="R782"/>
  <c r="P782"/>
  <c r="BI781"/>
  <c r="BH781"/>
  <c r="BG781"/>
  <c r="BE781"/>
  <c r="T781"/>
  <c r="R781"/>
  <c r="P781"/>
  <c r="BI780"/>
  <c r="BH780"/>
  <c r="BG780"/>
  <c r="BE780"/>
  <c r="T780"/>
  <c r="R780"/>
  <c r="P780"/>
  <c r="BI779"/>
  <c r="BH779"/>
  <c r="BG779"/>
  <c r="BE779"/>
  <c r="T779"/>
  <c r="R779"/>
  <c r="P779"/>
  <c r="BI778"/>
  <c r="BH778"/>
  <c r="BG778"/>
  <c r="BE778"/>
  <c r="T778"/>
  <c r="R778"/>
  <c r="P778"/>
  <c r="BI776"/>
  <c r="BH776"/>
  <c r="BG776"/>
  <c r="BE776"/>
  <c r="T776"/>
  <c r="R776"/>
  <c r="P776"/>
  <c r="BI775"/>
  <c r="BH775"/>
  <c r="BG775"/>
  <c r="BE775"/>
  <c r="T775"/>
  <c r="R775"/>
  <c r="P775"/>
  <c r="BI774"/>
  <c r="BH774"/>
  <c r="BG774"/>
  <c r="BE774"/>
  <c r="T774"/>
  <c r="R774"/>
  <c r="P774"/>
  <c r="BI773"/>
  <c r="BH773"/>
  <c r="BG773"/>
  <c r="BE773"/>
  <c r="T773"/>
  <c r="R773"/>
  <c r="P773"/>
  <c r="BI772"/>
  <c r="BH772"/>
  <c r="BG772"/>
  <c r="BE772"/>
  <c r="T772"/>
  <c r="R772"/>
  <c r="P772"/>
  <c r="BI769"/>
  <c r="BH769"/>
  <c r="BG769"/>
  <c r="BE769"/>
  <c r="T769"/>
  <c r="R769"/>
  <c r="P769"/>
  <c r="BI768"/>
  <c r="BH768"/>
  <c r="BG768"/>
  <c r="BE768"/>
  <c r="T768"/>
  <c r="R768"/>
  <c r="P768"/>
  <c r="BI766"/>
  <c r="BH766"/>
  <c r="BG766"/>
  <c r="BE766"/>
  <c r="T766"/>
  <c r="T765"/>
  <c r="R766"/>
  <c r="R765"/>
  <c r="P766"/>
  <c r="P765"/>
  <c r="BI763"/>
  <c r="BH763"/>
  <c r="BG763"/>
  <c r="BE763"/>
  <c r="T763"/>
  <c r="R763"/>
  <c r="P763"/>
  <c r="BI733"/>
  <c r="BH733"/>
  <c r="BG733"/>
  <c r="BE733"/>
  <c r="T733"/>
  <c r="R733"/>
  <c r="P733"/>
  <c r="BI731"/>
  <c r="BH731"/>
  <c r="BG731"/>
  <c r="BE731"/>
  <c r="T731"/>
  <c r="R731"/>
  <c r="P731"/>
  <c r="BI702"/>
  <c r="BH702"/>
  <c r="BG702"/>
  <c r="BE702"/>
  <c r="T702"/>
  <c r="R702"/>
  <c r="P702"/>
  <c r="BI699"/>
  <c r="BH699"/>
  <c r="BG699"/>
  <c r="BE699"/>
  <c r="T699"/>
  <c r="R699"/>
  <c r="P699"/>
  <c r="BI697"/>
  <c r="BH697"/>
  <c r="BG697"/>
  <c r="BE697"/>
  <c r="T697"/>
  <c r="R697"/>
  <c r="P697"/>
  <c r="BI695"/>
  <c r="BH695"/>
  <c r="BG695"/>
  <c r="BE695"/>
  <c r="T695"/>
  <c r="R695"/>
  <c r="P695"/>
  <c r="BI693"/>
  <c r="BH693"/>
  <c r="BG693"/>
  <c r="BE693"/>
  <c r="T693"/>
  <c r="R693"/>
  <c r="P693"/>
  <c r="BI691"/>
  <c r="BH691"/>
  <c r="BG691"/>
  <c r="BE691"/>
  <c r="T691"/>
  <c r="R691"/>
  <c r="P691"/>
  <c r="BI689"/>
  <c r="BH689"/>
  <c r="BG689"/>
  <c r="BE689"/>
  <c r="T689"/>
  <c r="R689"/>
  <c r="P689"/>
  <c r="BI687"/>
  <c r="BH687"/>
  <c r="BG687"/>
  <c r="BE687"/>
  <c r="T687"/>
  <c r="R687"/>
  <c r="P687"/>
  <c r="BI685"/>
  <c r="BH685"/>
  <c r="BG685"/>
  <c r="BE685"/>
  <c r="T685"/>
  <c r="R685"/>
  <c r="P685"/>
  <c r="BI681"/>
  <c r="BH681"/>
  <c r="BG681"/>
  <c r="BE681"/>
  <c r="T681"/>
  <c r="R681"/>
  <c r="P681"/>
  <c r="BI673"/>
  <c r="BH673"/>
  <c r="BG673"/>
  <c r="BE673"/>
  <c r="T673"/>
  <c r="R673"/>
  <c r="P673"/>
  <c r="BI671"/>
  <c r="BH671"/>
  <c r="BG671"/>
  <c r="BE671"/>
  <c r="T671"/>
  <c r="R671"/>
  <c r="P671"/>
  <c r="BI670"/>
  <c r="BH670"/>
  <c r="BG670"/>
  <c r="BE670"/>
  <c r="T670"/>
  <c r="R670"/>
  <c r="P670"/>
  <c r="BI669"/>
  <c r="BH669"/>
  <c r="BG669"/>
  <c r="BE669"/>
  <c r="T669"/>
  <c r="R669"/>
  <c r="P669"/>
  <c r="BI661"/>
  <c r="BH661"/>
  <c r="BG661"/>
  <c r="BE661"/>
  <c r="T661"/>
  <c r="R661"/>
  <c r="P661"/>
  <c r="BI659"/>
  <c r="BH659"/>
  <c r="BG659"/>
  <c r="BE659"/>
  <c r="T659"/>
  <c r="R659"/>
  <c r="P659"/>
  <c r="BI648"/>
  <c r="BH648"/>
  <c r="BG648"/>
  <c r="BE648"/>
  <c r="T648"/>
  <c r="R648"/>
  <c r="P648"/>
  <c r="BI645"/>
  <c r="BH645"/>
  <c r="BG645"/>
  <c r="BE645"/>
  <c r="T645"/>
  <c r="R645"/>
  <c r="P645"/>
  <c r="BI639"/>
  <c r="BH639"/>
  <c r="BG639"/>
  <c r="BE639"/>
  <c r="T639"/>
  <c r="R639"/>
  <c r="P639"/>
  <c r="BI633"/>
  <c r="BH633"/>
  <c r="BG633"/>
  <c r="BE633"/>
  <c r="T633"/>
  <c r="R633"/>
  <c r="P633"/>
  <c r="BI631"/>
  <c r="BH631"/>
  <c r="BG631"/>
  <c r="BE631"/>
  <c r="T631"/>
  <c r="R631"/>
  <c r="P631"/>
  <c r="BI629"/>
  <c r="BH629"/>
  <c r="BG629"/>
  <c r="BE629"/>
  <c r="T629"/>
  <c r="R629"/>
  <c r="P629"/>
  <c r="BI624"/>
  <c r="BH624"/>
  <c r="BG624"/>
  <c r="BE624"/>
  <c r="T624"/>
  <c r="R624"/>
  <c r="P624"/>
  <c r="BI619"/>
  <c r="BH619"/>
  <c r="BG619"/>
  <c r="BE619"/>
  <c r="T619"/>
  <c r="R619"/>
  <c r="P619"/>
  <c r="BI617"/>
  <c r="BH617"/>
  <c r="BG617"/>
  <c r="BE617"/>
  <c r="T617"/>
  <c r="R617"/>
  <c r="P617"/>
  <c r="BI612"/>
  <c r="BH612"/>
  <c r="BG612"/>
  <c r="BE612"/>
  <c r="T612"/>
  <c r="R612"/>
  <c r="P612"/>
  <c r="BI610"/>
  <c r="BH610"/>
  <c r="BG610"/>
  <c r="BE610"/>
  <c r="T610"/>
  <c r="R610"/>
  <c r="P610"/>
  <c r="BI606"/>
  <c r="BH606"/>
  <c r="BG606"/>
  <c r="BE606"/>
  <c r="T606"/>
  <c r="R606"/>
  <c r="P606"/>
  <c r="BI602"/>
  <c r="BH602"/>
  <c r="BG602"/>
  <c r="BE602"/>
  <c r="T602"/>
  <c r="R602"/>
  <c r="P602"/>
  <c r="BI593"/>
  <c r="BH593"/>
  <c r="BG593"/>
  <c r="BE593"/>
  <c r="T593"/>
  <c r="R593"/>
  <c r="P593"/>
  <c r="BI591"/>
  <c r="BH591"/>
  <c r="BG591"/>
  <c r="BE591"/>
  <c r="T591"/>
  <c r="R591"/>
  <c r="P591"/>
  <c r="BI586"/>
  <c r="BH586"/>
  <c r="BG586"/>
  <c r="BE586"/>
  <c r="T586"/>
  <c r="R586"/>
  <c r="P586"/>
  <c r="BI582"/>
  <c r="BH582"/>
  <c r="BG582"/>
  <c r="BE582"/>
  <c r="T582"/>
  <c r="R582"/>
  <c r="P582"/>
  <c r="BI580"/>
  <c r="BH580"/>
  <c r="BG580"/>
  <c r="BE580"/>
  <c r="T580"/>
  <c r="R580"/>
  <c r="P580"/>
  <c r="BI578"/>
  <c r="BH578"/>
  <c r="BG578"/>
  <c r="BE578"/>
  <c r="T578"/>
  <c r="R578"/>
  <c r="P578"/>
  <c r="BI576"/>
  <c r="BH576"/>
  <c r="BG576"/>
  <c r="BE576"/>
  <c r="T576"/>
  <c r="R576"/>
  <c r="P576"/>
  <c r="BI573"/>
  <c r="BH573"/>
  <c r="BG573"/>
  <c r="BE573"/>
  <c r="T573"/>
  <c r="R573"/>
  <c r="P573"/>
  <c r="BI569"/>
  <c r="BH569"/>
  <c r="BG569"/>
  <c r="BE569"/>
  <c r="T569"/>
  <c r="R569"/>
  <c r="P569"/>
  <c r="BI567"/>
  <c r="BH567"/>
  <c r="BG567"/>
  <c r="BE567"/>
  <c r="T567"/>
  <c r="R567"/>
  <c r="P567"/>
  <c r="BI566"/>
  <c r="BH566"/>
  <c r="BG566"/>
  <c r="BE566"/>
  <c r="T566"/>
  <c r="R566"/>
  <c r="P566"/>
  <c r="BI565"/>
  <c r="BH565"/>
  <c r="BG565"/>
  <c r="BE565"/>
  <c r="T565"/>
  <c r="R565"/>
  <c r="P565"/>
  <c r="BI564"/>
  <c r="BH564"/>
  <c r="BG564"/>
  <c r="BE564"/>
  <c r="T564"/>
  <c r="R564"/>
  <c r="P564"/>
  <c r="BI563"/>
  <c r="BH563"/>
  <c r="BG563"/>
  <c r="BE563"/>
  <c r="T563"/>
  <c r="R563"/>
  <c r="P563"/>
  <c r="BI562"/>
  <c r="BH562"/>
  <c r="BG562"/>
  <c r="BE562"/>
  <c r="T562"/>
  <c r="R562"/>
  <c r="P562"/>
  <c r="BI559"/>
  <c r="BH559"/>
  <c r="BG559"/>
  <c r="BE559"/>
  <c r="T559"/>
  <c r="R559"/>
  <c r="P559"/>
  <c r="BI558"/>
  <c r="BH558"/>
  <c r="BG558"/>
  <c r="BE558"/>
  <c r="T558"/>
  <c r="R558"/>
  <c r="P558"/>
  <c r="BI557"/>
  <c r="BH557"/>
  <c r="BG557"/>
  <c r="BE557"/>
  <c r="T557"/>
  <c r="R557"/>
  <c r="P557"/>
  <c r="BI556"/>
  <c r="BH556"/>
  <c r="BG556"/>
  <c r="BE556"/>
  <c r="T556"/>
  <c r="R556"/>
  <c r="P556"/>
  <c r="BI554"/>
  <c r="BH554"/>
  <c r="BG554"/>
  <c r="BE554"/>
  <c r="T554"/>
  <c r="R554"/>
  <c r="P554"/>
  <c r="BI550"/>
  <c r="BH550"/>
  <c r="BG550"/>
  <c r="BE550"/>
  <c r="T550"/>
  <c r="R550"/>
  <c r="P550"/>
  <c r="BI548"/>
  <c r="BH548"/>
  <c r="BG548"/>
  <c r="BE548"/>
  <c r="T548"/>
  <c r="R548"/>
  <c r="P548"/>
  <c r="BI545"/>
  <c r="BH545"/>
  <c r="BG545"/>
  <c r="BE545"/>
  <c r="T545"/>
  <c r="R545"/>
  <c r="P545"/>
  <c r="BI544"/>
  <c r="BH544"/>
  <c r="BG544"/>
  <c r="BE544"/>
  <c r="T544"/>
  <c r="R544"/>
  <c r="P544"/>
  <c r="BI542"/>
  <c r="BH542"/>
  <c r="BG542"/>
  <c r="BE542"/>
  <c r="T542"/>
  <c r="R542"/>
  <c r="P542"/>
  <c r="BI541"/>
  <c r="BH541"/>
  <c r="BG541"/>
  <c r="BE541"/>
  <c r="T541"/>
  <c r="R541"/>
  <c r="P541"/>
  <c r="BI539"/>
  <c r="BH539"/>
  <c r="BG539"/>
  <c r="BE539"/>
  <c r="T539"/>
  <c r="R539"/>
  <c r="P539"/>
  <c r="BI538"/>
  <c r="BH538"/>
  <c r="BG538"/>
  <c r="BE538"/>
  <c r="T538"/>
  <c r="R538"/>
  <c r="P538"/>
  <c r="BI537"/>
  <c r="BH537"/>
  <c r="BG537"/>
  <c r="BE537"/>
  <c r="T537"/>
  <c r="R537"/>
  <c r="P537"/>
  <c r="BI535"/>
  <c r="BH535"/>
  <c r="BG535"/>
  <c r="BE535"/>
  <c r="T535"/>
  <c r="R535"/>
  <c r="P535"/>
  <c r="BI533"/>
  <c r="BH533"/>
  <c r="BG533"/>
  <c r="BE533"/>
  <c r="T533"/>
  <c r="R533"/>
  <c r="P533"/>
  <c r="BI531"/>
  <c r="BH531"/>
  <c r="BG531"/>
  <c r="BE531"/>
  <c r="T531"/>
  <c r="R531"/>
  <c r="P531"/>
  <c r="BI529"/>
  <c r="BH529"/>
  <c r="BG529"/>
  <c r="BE529"/>
  <c r="T529"/>
  <c r="R529"/>
  <c r="P529"/>
  <c r="BI527"/>
  <c r="BH527"/>
  <c r="BG527"/>
  <c r="BE527"/>
  <c r="T527"/>
  <c r="R527"/>
  <c r="P527"/>
  <c r="BI525"/>
  <c r="BH525"/>
  <c r="BG525"/>
  <c r="BE525"/>
  <c r="T525"/>
  <c r="R525"/>
  <c r="P525"/>
  <c r="BI523"/>
  <c r="BH523"/>
  <c r="BG523"/>
  <c r="BE523"/>
  <c r="T523"/>
  <c r="R523"/>
  <c r="P523"/>
  <c r="BI522"/>
  <c r="BH522"/>
  <c r="BG522"/>
  <c r="BE522"/>
  <c r="T522"/>
  <c r="R522"/>
  <c r="P522"/>
  <c r="BI521"/>
  <c r="BH521"/>
  <c r="BG521"/>
  <c r="BE521"/>
  <c r="T521"/>
  <c r="R521"/>
  <c r="P521"/>
  <c r="BI520"/>
  <c r="BH520"/>
  <c r="BG520"/>
  <c r="BE520"/>
  <c r="T520"/>
  <c r="R520"/>
  <c r="P520"/>
  <c r="BI519"/>
  <c r="BH519"/>
  <c r="BG519"/>
  <c r="BE519"/>
  <c r="T519"/>
  <c r="R519"/>
  <c r="P519"/>
  <c r="BI518"/>
  <c r="BH518"/>
  <c r="BG518"/>
  <c r="BE518"/>
  <c r="T518"/>
  <c r="R518"/>
  <c r="P518"/>
  <c r="BI516"/>
  <c r="BH516"/>
  <c r="BG516"/>
  <c r="BE516"/>
  <c r="T516"/>
  <c r="R516"/>
  <c r="P516"/>
  <c r="BI515"/>
  <c r="BH515"/>
  <c r="BG515"/>
  <c r="BE515"/>
  <c r="T515"/>
  <c r="R515"/>
  <c r="P515"/>
  <c r="BI513"/>
  <c r="BH513"/>
  <c r="BG513"/>
  <c r="BE513"/>
  <c r="T513"/>
  <c r="R513"/>
  <c r="P513"/>
  <c r="BI512"/>
  <c r="BH512"/>
  <c r="BG512"/>
  <c r="BE512"/>
  <c r="T512"/>
  <c r="R512"/>
  <c r="P512"/>
  <c r="BI511"/>
  <c r="BH511"/>
  <c r="BG511"/>
  <c r="BE511"/>
  <c r="T511"/>
  <c r="R511"/>
  <c r="P511"/>
  <c r="BI510"/>
  <c r="BH510"/>
  <c r="BG510"/>
  <c r="BE510"/>
  <c r="T510"/>
  <c r="R510"/>
  <c r="P510"/>
  <c r="BI509"/>
  <c r="BH509"/>
  <c r="BG509"/>
  <c r="BE509"/>
  <c r="T509"/>
  <c r="R509"/>
  <c r="P509"/>
  <c r="BI508"/>
  <c r="BH508"/>
  <c r="BG508"/>
  <c r="BE508"/>
  <c r="T508"/>
  <c r="R508"/>
  <c r="P508"/>
  <c r="BI507"/>
  <c r="BH507"/>
  <c r="BG507"/>
  <c r="BE507"/>
  <c r="T507"/>
  <c r="R507"/>
  <c r="P507"/>
  <c r="BI506"/>
  <c r="BH506"/>
  <c r="BG506"/>
  <c r="BE506"/>
  <c r="T506"/>
  <c r="R506"/>
  <c r="P506"/>
  <c r="BI504"/>
  <c r="BH504"/>
  <c r="BG504"/>
  <c r="BE504"/>
  <c r="T504"/>
  <c r="R504"/>
  <c r="P504"/>
  <c r="BI503"/>
  <c r="BH503"/>
  <c r="BG503"/>
  <c r="BE503"/>
  <c r="T503"/>
  <c r="R503"/>
  <c r="P503"/>
  <c r="BI502"/>
  <c r="BH502"/>
  <c r="BG502"/>
  <c r="BE502"/>
  <c r="T502"/>
  <c r="R502"/>
  <c r="P502"/>
  <c r="BI500"/>
  <c r="BH500"/>
  <c r="BG500"/>
  <c r="BE500"/>
  <c r="T500"/>
  <c r="R500"/>
  <c r="P500"/>
  <c r="BI499"/>
  <c r="BH499"/>
  <c r="BG499"/>
  <c r="BE499"/>
  <c r="T499"/>
  <c r="R499"/>
  <c r="P499"/>
  <c r="BI498"/>
  <c r="BH498"/>
  <c r="BG498"/>
  <c r="BE498"/>
  <c r="T498"/>
  <c r="R498"/>
  <c r="P498"/>
  <c r="BI497"/>
  <c r="BH497"/>
  <c r="BG497"/>
  <c r="BE497"/>
  <c r="T497"/>
  <c r="R497"/>
  <c r="P497"/>
  <c r="BI496"/>
  <c r="BH496"/>
  <c r="BG496"/>
  <c r="BE496"/>
  <c r="T496"/>
  <c r="R496"/>
  <c r="P496"/>
  <c r="BI495"/>
  <c r="BH495"/>
  <c r="BG495"/>
  <c r="BE495"/>
  <c r="T495"/>
  <c r="R495"/>
  <c r="P495"/>
  <c r="BI494"/>
  <c r="BH494"/>
  <c r="BG494"/>
  <c r="BE494"/>
  <c r="T494"/>
  <c r="R494"/>
  <c r="P494"/>
  <c r="BI493"/>
  <c r="BH493"/>
  <c r="BG493"/>
  <c r="BE493"/>
  <c r="T493"/>
  <c r="R493"/>
  <c r="P493"/>
  <c r="BI492"/>
  <c r="BH492"/>
  <c r="BG492"/>
  <c r="BE492"/>
  <c r="T492"/>
  <c r="R492"/>
  <c r="P492"/>
  <c r="BI490"/>
  <c r="BH490"/>
  <c r="BG490"/>
  <c r="BE490"/>
  <c r="T490"/>
  <c r="R490"/>
  <c r="P490"/>
  <c r="BI489"/>
  <c r="BH489"/>
  <c r="BG489"/>
  <c r="BE489"/>
  <c r="T489"/>
  <c r="R489"/>
  <c r="P489"/>
  <c r="BI486"/>
  <c r="BH486"/>
  <c r="BG486"/>
  <c r="BE486"/>
  <c r="T486"/>
  <c r="R486"/>
  <c r="P486"/>
  <c r="BI485"/>
  <c r="BH485"/>
  <c r="BG485"/>
  <c r="BE485"/>
  <c r="T485"/>
  <c r="R485"/>
  <c r="P485"/>
  <c r="BI484"/>
  <c r="BH484"/>
  <c r="BG484"/>
  <c r="BE484"/>
  <c r="T484"/>
  <c r="R484"/>
  <c r="P484"/>
  <c r="BI483"/>
  <c r="BH483"/>
  <c r="BG483"/>
  <c r="BE483"/>
  <c r="T483"/>
  <c r="R483"/>
  <c r="P483"/>
  <c r="BI482"/>
  <c r="BH482"/>
  <c r="BG482"/>
  <c r="BE482"/>
  <c r="T482"/>
  <c r="R482"/>
  <c r="P482"/>
  <c r="BI481"/>
  <c r="BH481"/>
  <c r="BG481"/>
  <c r="BE481"/>
  <c r="T481"/>
  <c r="R481"/>
  <c r="P481"/>
  <c r="BI480"/>
  <c r="BH480"/>
  <c r="BG480"/>
  <c r="BE480"/>
  <c r="T480"/>
  <c r="R480"/>
  <c r="P480"/>
  <c r="BI479"/>
  <c r="BH479"/>
  <c r="BG479"/>
  <c r="BE479"/>
  <c r="T479"/>
  <c r="R479"/>
  <c r="P479"/>
  <c r="BI478"/>
  <c r="BH478"/>
  <c r="BG478"/>
  <c r="BE478"/>
  <c r="T478"/>
  <c r="R478"/>
  <c r="P478"/>
  <c r="BI477"/>
  <c r="BH477"/>
  <c r="BG477"/>
  <c r="BE477"/>
  <c r="T477"/>
  <c r="R477"/>
  <c r="P477"/>
  <c r="BI476"/>
  <c r="BH476"/>
  <c r="BG476"/>
  <c r="BE476"/>
  <c r="T476"/>
  <c r="R476"/>
  <c r="P476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71"/>
  <c r="BH471"/>
  <c r="BG471"/>
  <c r="BE471"/>
  <c r="T471"/>
  <c r="R471"/>
  <c r="P471"/>
  <c r="BI470"/>
  <c r="BH470"/>
  <c r="BG470"/>
  <c r="BE470"/>
  <c r="T470"/>
  <c r="R470"/>
  <c r="P470"/>
  <c r="BI469"/>
  <c r="BH469"/>
  <c r="BG469"/>
  <c r="BE469"/>
  <c r="T469"/>
  <c r="R469"/>
  <c r="P469"/>
  <c r="BI468"/>
  <c r="BH468"/>
  <c r="BG468"/>
  <c r="BE468"/>
  <c r="T468"/>
  <c r="R468"/>
  <c r="P468"/>
  <c r="BI467"/>
  <c r="BH467"/>
  <c r="BG467"/>
  <c r="BE467"/>
  <c r="T467"/>
  <c r="R467"/>
  <c r="P467"/>
  <c r="BI466"/>
  <c r="BH466"/>
  <c r="BG466"/>
  <c r="BE466"/>
  <c r="T466"/>
  <c r="R466"/>
  <c r="P466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2"/>
  <c r="BH462"/>
  <c r="BG462"/>
  <c r="BE462"/>
  <c r="T462"/>
  <c r="R462"/>
  <c r="P462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7"/>
  <c r="BH457"/>
  <c r="BG457"/>
  <c r="BE457"/>
  <c r="T457"/>
  <c r="R457"/>
  <c r="P457"/>
  <c r="BI456"/>
  <c r="BH456"/>
  <c r="BG456"/>
  <c r="BE456"/>
  <c r="T456"/>
  <c r="R456"/>
  <c r="P456"/>
  <c r="BI455"/>
  <c r="BH455"/>
  <c r="BG455"/>
  <c r="BE455"/>
  <c r="T455"/>
  <c r="R455"/>
  <c r="P455"/>
  <c r="BI454"/>
  <c r="BH454"/>
  <c r="BG454"/>
  <c r="BE454"/>
  <c r="T454"/>
  <c r="R454"/>
  <c r="P454"/>
  <c r="BI453"/>
  <c r="BH453"/>
  <c r="BG453"/>
  <c r="BE453"/>
  <c r="T453"/>
  <c r="R453"/>
  <c r="P453"/>
  <c r="BI452"/>
  <c r="BH452"/>
  <c r="BG452"/>
  <c r="BE452"/>
  <c r="T452"/>
  <c r="R452"/>
  <c r="P452"/>
  <c r="BI451"/>
  <c r="BH451"/>
  <c r="BG451"/>
  <c r="BE451"/>
  <c r="T451"/>
  <c r="R451"/>
  <c r="P451"/>
  <c r="BI449"/>
  <c r="BH449"/>
  <c r="BG449"/>
  <c r="BE449"/>
  <c r="T449"/>
  <c r="R449"/>
  <c r="P449"/>
  <c r="BI448"/>
  <c r="BH448"/>
  <c r="BG448"/>
  <c r="BE448"/>
  <c r="T448"/>
  <c r="R448"/>
  <c r="P448"/>
  <c r="BI447"/>
  <c r="BH447"/>
  <c r="BG447"/>
  <c r="BE447"/>
  <c r="T447"/>
  <c r="R447"/>
  <c r="P447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1"/>
  <c r="BH441"/>
  <c r="BG441"/>
  <c r="BE441"/>
  <c r="T441"/>
  <c r="R441"/>
  <c r="P441"/>
  <c r="BI440"/>
  <c r="BH440"/>
  <c r="BG440"/>
  <c r="BE440"/>
  <c r="T440"/>
  <c r="R440"/>
  <c r="P440"/>
  <c r="BI439"/>
  <c r="BH439"/>
  <c r="BG439"/>
  <c r="BE439"/>
  <c r="T439"/>
  <c r="R439"/>
  <c r="P439"/>
  <c r="BI438"/>
  <c r="BH438"/>
  <c r="BG438"/>
  <c r="BE438"/>
  <c r="T438"/>
  <c r="R438"/>
  <c r="P438"/>
  <c r="BI437"/>
  <c r="BH437"/>
  <c r="BG437"/>
  <c r="BE437"/>
  <c r="T437"/>
  <c r="R437"/>
  <c r="P437"/>
  <c r="BI436"/>
  <c r="BH436"/>
  <c r="BG436"/>
  <c r="BE436"/>
  <c r="T436"/>
  <c r="R436"/>
  <c r="P436"/>
  <c r="BI434"/>
  <c r="BH434"/>
  <c r="BG434"/>
  <c r="BE434"/>
  <c r="T434"/>
  <c r="R434"/>
  <c r="P434"/>
  <c r="BI433"/>
  <c r="BH433"/>
  <c r="BG433"/>
  <c r="BE433"/>
  <c r="T433"/>
  <c r="R433"/>
  <c r="P433"/>
  <c r="BI432"/>
  <c r="BH432"/>
  <c r="BG432"/>
  <c r="BE432"/>
  <c r="T432"/>
  <c r="R432"/>
  <c r="P432"/>
  <c r="BI431"/>
  <c r="BH431"/>
  <c r="BG431"/>
  <c r="BE431"/>
  <c r="T431"/>
  <c r="R431"/>
  <c r="P431"/>
  <c r="BI430"/>
  <c r="BH430"/>
  <c r="BG430"/>
  <c r="BE430"/>
  <c r="T430"/>
  <c r="R430"/>
  <c r="P430"/>
  <c r="BI429"/>
  <c r="BH429"/>
  <c r="BG429"/>
  <c r="BE429"/>
  <c r="T429"/>
  <c r="R429"/>
  <c r="P429"/>
  <c r="BI428"/>
  <c r="BH428"/>
  <c r="BG428"/>
  <c r="BE428"/>
  <c r="T428"/>
  <c r="R428"/>
  <c r="P428"/>
  <c r="BI427"/>
  <c r="BH427"/>
  <c r="BG427"/>
  <c r="BE427"/>
  <c r="T427"/>
  <c r="R427"/>
  <c r="P427"/>
  <c r="BI426"/>
  <c r="BH426"/>
  <c r="BG426"/>
  <c r="BE426"/>
  <c r="T426"/>
  <c r="R426"/>
  <c r="P426"/>
  <c r="BI425"/>
  <c r="BH425"/>
  <c r="BG425"/>
  <c r="BE425"/>
  <c r="T425"/>
  <c r="R425"/>
  <c r="P425"/>
  <c r="BI424"/>
  <c r="BH424"/>
  <c r="BG424"/>
  <c r="BE424"/>
  <c r="T424"/>
  <c r="R424"/>
  <c r="P424"/>
  <c r="BI423"/>
  <c r="BH423"/>
  <c r="BG423"/>
  <c r="BE423"/>
  <c r="T423"/>
  <c r="R423"/>
  <c r="P423"/>
  <c r="BI422"/>
  <c r="BH422"/>
  <c r="BG422"/>
  <c r="BE422"/>
  <c r="T422"/>
  <c r="R422"/>
  <c r="P422"/>
  <c r="BI420"/>
  <c r="BH420"/>
  <c r="BG420"/>
  <c r="BE420"/>
  <c r="T420"/>
  <c r="R420"/>
  <c r="P420"/>
  <c r="BI418"/>
  <c r="BH418"/>
  <c r="BG418"/>
  <c r="BE418"/>
  <c r="T418"/>
  <c r="R418"/>
  <c r="P418"/>
  <c r="BI413"/>
  <c r="BH413"/>
  <c r="BG413"/>
  <c r="BE413"/>
  <c r="T413"/>
  <c r="R413"/>
  <c r="P413"/>
  <c r="BI411"/>
  <c r="BH411"/>
  <c r="BG411"/>
  <c r="BE411"/>
  <c r="T411"/>
  <c r="R411"/>
  <c r="P411"/>
  <c r="BI409"/>
  <c r="BH409"/>
  <c r="BG409"/>
  <c r="BE409"/>
  <c r="T409"/>
  <c r="R409"/>
  <c r="P409"/>
  <c r="BI405"/>
  <c r="BH405"/>
  <c r="BG405"/>
  <c r="BE405"/>
  <c r="T405"/>
  <c r="R405"/>
  <c r="P405"/>
  <c r="BI401"/>
  <c r="BH401"/>
  <c r="BG401"/>
  <c r="BE401"/>
  <c r="T401"/>
  <c r="R401"/>
  <c r="P401"/>
  <c r="BI396"/>
  <c r="BH396"/>
  <c r="BG396"/>
  <c r="BE396"/>
  <c r="T396"/>
  <c r="R396"/>
  <c r="P396"/>
  <c r="BI393"/>
  <c r="BH393"/>
  <c r="BG393"/>
  <c r="BE393"/>
  <c r="T393"/>
  <c r="T392"/>
  <c r="R393"/>
  <c r="R392"/>
  <c r="P393"/>
  <c r="P392"/>
  <c r="BI391"/>
  <c r="BH391"/>
  <c r="BG391"/>
  <c r="BE391"/>
  <c r="T391"/>
  <c r="R391"/>
  <c r="P391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1"/>
  <c r="BH381"/>
  <c r="BG381"/>
  <c r="BE381"/>
  <c r="T381"/>
  <c r="R381"/>
  <c r="P381"/>
  <c r="BI379"/>
  <c r="BH379"/>
  <c r="BG379"/>
  <c r="BE379"/>
  <c r="T379"/>
  <c r="R379"/>
  <c r="P379"/>
  <c r="BI371"/>
  <c r="BH371"/>
  <c r="BG371"/>
  <c r="BE371"/>
  <c r="T371"/>
  <c r="R371"/>
  <c r="P371"/>
  <c r="BI369"/>
  <c r="BH369"/>
  <c r="BG369"/>
  <c r="BE369"/>
  <c r="T369"/>
  <c r="R369"/>
  <c r="P369"/>
  <c r="BI367"/>
  <c r="BH367"/>
  <c r="BG367"/>
  <c r="BE367"/>
  <c r="T367"/>
  <c r="R367"/>
  <c r="P367"/>
  <c r="BI365"/>
  <c r="BH365"/>
  <c r="BG365"/>
  <c r="BE365"/>
  <c r="T365"/>
  <c r="R365"/>
  <c r="P365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59"/>
  <c r="BH359"/>
  <c r="BG359"/>
  <c r="BE359"/>
  <c r="T359"/>
  <c r="R359"/>
  <c r="P359"/>
  <c r="BI355"/>
  <c r="BH355"/>
  <c r="BG355"/>
  <c r="BE355"/>
  <c r="T355"/>
  <c r="R355"/>
  <c r="P355"/>
  <c r="BI350"/>
  <c r="BH350"/>
  <c r="BG350"/>
  <c r="BE350"/>
  <c r="T350"/>
  <c r="R350"/>
  <c r="P350"/>
  <c r="BI348"/>
  <c r="BH348"/>
  <c r="BG348"/>
  <c r="BE348"/>
  <c r="T348"/>
  <c r="R348"/>
  <c r="P348"/>
  <c r="BI344"/>
  <c r="BH344"/>
  <c r="BG344"/>
  <c r="BE344"/>
  <c r="T344"/>
  <c r="R344"/>
  <c r="P344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8"/>
  <c r="BH338"/>
  <c r="BG338"/>
  <c r="BE338"/>
  <c r="T338"/>
  <c r="R338"/>
  <c r="P338"/>
  <c r="BI336"/>
  <c r="BH336"/>
  <c r="BG336"/>
  <c r="BE336"/>
  <c r="T336"/>
  <c r="R336"/>
  <c r="P336"/>
  <c r="BI333"/>
  <c r="BH333"/>
  <c r="BG333"/>
  <c r="BE333"/>
  <c r="T333"/>
  <c r="R333"/>
  <c r="P333"/>
  <c r="BI331"/>
  <c r="BH331"/>
  <c r="BG331"/>
  <c r="BE331"/>
  <c r="T331"/>
  <c r="R331"/>
  <c r="P331"/>
  <c r="BI329"/>
  <c r="BH329"/>
  <c r="BG329"/>
  <c r="BE329"/>
  <c r="T329"/>
  <c r="R329"/>
  <c r="P329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6"/>
  <c r="BH316"/>
  <c r="BG316"/>
  <c r="BE316"/>
  <c r="T316"/>
  <c r="R316"/>
  <c r="P316"/>
  <c r="BI312"/>
  <c r="BH312"/>
  <c r="BG312"/>
  <c r="BE312"/>
  <c r="T312"/>
  <c r="R312"/>
  <c r="P312"/>
  <c r="BI309"/>
  <c r="BH309"/>
  <c r="BG309"/>
  <c r="BE309"/>
  <c r="T309"/>
  <c r="R309"/>
  <c r="P309"/>
  <c r="BI307"/>
  <c r="BH307"/>
  <c r="BG307"/>
  <c r="BE307"/>
  <c r="T307"/>
  <c r="R307"/>
  <c r="P307"/>
  <c r="BI294"/>
  <c r="BH294"/>
  <c r="BG294"/>
  <c r="BE294"/>
  <c r="T294"/>
  <c r="R294"/>
  <c r="P294"/>
  <c r="BI292"/>
  <c r="BH292"/>
  <c r="BG292"/>
  <c r="BE292"/>
  <c r="T292"/>
  <c r="R292"/>
  <c r="P292"/>
  <c r="BI290"/>
  <c r="BH290"/>
  <c r="BG290"/>
  <c r="BE290"/>
  <c r="T290"/>
  <c r="R290"/>
  <c r="P290"/>
  <c r="BI288"/>
  <c r="BH288"/>
  <c r="BG288"/>
  <c r="BE288"/>
  <c r="T288"/>
  <c r="R288"/>
  <c r="P288"/>
  <c r="BI283"/>
  <c r="BH283"/>
  <c r="BG283"/>
  <c r="BE283"/>
  <c r="T283"/>
  <c r="R283"/>
  <c r="P283"/>
  <c r="BI281"/>
  <c r="BH281"/>
  <c r="BG281"/>
  <c r="BE281"/>
  <c r="T281"/>
  <c r="R281"/>
  <c r="P281"/>
  <c r="BI277"/>
  <c r="BH277"/>
  <c r="BG277"/>
  <c r="BE277"/>
  <c r="T277"/>
  <c r="R277"/>
  <c r="P277"/>
  <c r="BI272"/>
  <c r="BH272"/>
  <c r="BG272"/>
  <c r="BE272"/>
  <c r="T272"/>
  <c r="R272"/>
  <c r="P272"/>
  <c r="BI261"/>
  <c r="BH261"/>
  <c r="BG261"/>
  <c r="BE261"/>
  <c r="T261"/>
  <c r="R261"/>
  <c r="P261"/>
  <c r="BI226"/>
  <c r="BH226"/>
  <c r="BG226"/>
  <c r="BE226"/>
  <c r="T226"/>
  <c r="R226"/>
  <c r="P226"/>
  <c r="BI223"/>
  <c r="BH223"/>
  <c r="BG223"/>
  <c r="BE223"/>
  <c r="T223"/>
  <c r="R223"/>
  <c r="P223"/>
  <c r="BI217"/>
  <c r="BH217"/>
  <c r="BG217"/>
  <c r="BE217"/>
  <c r="T217"/>
  <c r="R217"/>
  <c r="P217"/>
  <c r="BI184"/>
  <c r="BH184"/>
  <c r="BG184"/>
  <c r="BE184"/>
  <c r="T184"/>
  <c r="R184"/>
  <c r="P184"/>
  <c r="BI179"/>
  <c r="BH179"/>
  <c r="BG179"/>
  <c r="BE179"/>
  <c r="T179"/>
  <c r="R179"/>
  <c r="P179"/>
  <c r="BI173"/>
  <c r="BH173"/>
  <c r="BG173"/>
  <c r="BE173"/>
  <c r="T173"/>
  <c r="R173"/>
  <c r="P173"/>
  <c r="BI168"/>
  <c r="BH168"/>
  <c r="BG168"/>
  <c r="BE168"/>
  <c r="T168"/>
  <c r="R168"/>
  <c r="P168"/>
  <c r="BI165"/>
  <c r="BH165"/>
  <c r="BG165"/>
  <c r="BE165"/>
  <c r="T165"/>
  <c r="R165"/>
  <c r="P165"/>
  <c r="BI160"/>
  <c r="BH160"/>
  <c r="BG160"/>
  <c r="BE160"/>
  <c r="T160"/>
  <c r="R160"/>
  <c r="P160"/>
  <c r="BI158"/>
  <c r="BH158"/>
  <c r="BG158"/>
  <c r="BE158"/>
  <c r="T158"/>
  <c r="R158"/>
  <c r="P158"/>
  <c r="BI156"/>
  <c r="BH156"/>
  <c r="BG156"/>
  <c r="BE156"/>
  <c r="T156"/>
  <c r="R156"/>
  <c r="P156"/>
  <c r="BI154"/>
  <c r="BH154"/>
  <c r="BG154"/>
  <c r="BE154"/>
  <c r="T154"/>
  <c r="R154"/>
  <c r="P154"/>
  <c r="BI152"/>
  <c r="BH152"/>
  <c r="BG152"/>
  <c r="BE152"/>
  <c r="T152"/>
  <c r="R152"/>
  <c r="P152"/>
  <c r="J145"/>
  <c r="F143"/>
  <c r="E141"/>
  <c r="J91"/>
  <c r="F89"/>
  <c r="E87"/>
  <c r="J24"/>
  <c r="E24"/>
  <c r="J146"/>
  <c r="J23"/>
  <c r="J18"/>
  <c r="E18"/>
  <c r="F92"/>
  <c r="J17"/>
  <c r="J15"/>
  <c r="E15"/>
  <c r="F145"/>
  <c r="J14"/>
  <c r="J12"/>
  <c r="J143"/>
  <c r="E7"/>
  <c r="E139"/>
  <c i="1" r="L90"/>
  <c r="AM90"/>
  <c r="AM89"/>
  <c r="L89"/>
  <c r="AM87"/>
  <c r="L87"/>
  <c r="L85"/>
  <c r="L84"/>
  <c i="4" r="BK135"/>
  <c r="J135"/>
  <c r="BK133"/>
  <c r="J133"/>
  <c r="J131"/>
  <c r="BK130"/>
  <c r="J130"/>
  <c r="BK128"/>
  <c r="J128"/>
  <c r="BK126"/>
  <c r="J126"/>
  <c r="BK125"/>
  <c r="J125"/>
  <c i="3" r="BK241"/>
  <c r="J241"/>
  <c r="BK240"/>
  <c r="BK239"/>
  <c r="BK238"/>
  <c r="BK237"/>
  <c r="J236"/>
  <c r="BK235"/>
  <c r="BK234"/>
  <c r="BK233"/>
  <c r="BK232"/>
  <c r="BK231"/>
  <c r="BK230"/>
  <c r="J229"/>
  <c r="J227"/>
  <c r="BK222"/>
  <c r="BK218"/>
  <c r="BK216"/>
  <c r="BK209"/>
  <c r="BK204"/>
  <c r="J202"/>
  <c r="BK200"/>
  <c r="J195"/>
  <c r="BK191"/>
  <c r="J187"/>
  <c r="J186"/>
  <c r="J183"/>
  <c r="J175"/>
  <c r="J174"/>
  <c r="J171"/>
  <c r="J170"/>
  <c r="J169"/>
  <c r="J168"/>
  <c r="BK166"/>
  <c r="BK163"/>
  <c r="J162"/>
  <c r="BK161"/>
  <c r="J156"/>
  <c r="BK155"/>
  <c r="BK154"/>
  <c r="J149"/>
  <c r="J147"/>
  <c r="J142"/>
  <c r="BK140"/>
  <c r="J136"/>
  <c i="2" r="BK782"/>
  <c r="J782"/>
  <c r="BK781"/>
  <c r="J781"/>
  <c r="BK780"/>
  <c r="J780"/>
  <c r="BK779"/>
  <c r="J779"/>
  <c r="BK778"/>
  <c r="J778"/>
  <c r="BK776"/>
  <c r="BK772"/>
  <c r="BK768"/>
  <c r="J733"/>
  <c r="J702"/>
  <c r="BK699"/>
  <c r="BK697"/>
  <c r="BK693"/>
  <c r="J691"/>
  <c r="BK685"/>
  <c r="J681"/>
  <c r="BK673"/>
  <c r="BK671"/>
  <c r="J670"/>
  <c r="J669"/>
  <c r="J661"/>
  <c r="J648"/>
  <c r="BK645"/>
  <c r="J633"/>
  <c r="J631"/>
  <c r="J629"/>
  <c r="BK624"/>
  <c r="J619"/>
  <c r="BK606"/>
  <c r="J602"/>
  <c r="J578"/>
  <c r="J576"/>
  <c r="J573"/>
  <c r="BK567"/>
  <c r="J566"/>
  <c r="J565"/>
  <c r="J563"/>
  <c r="J559"/>
  <c r="J558"/>
  <c r="J557"/>
  <c r="BK550"/>
  <c r="BK548"/>
  <c r="J545"/>
  <c r="J544"/>
  <c r="J539"/>
  <c r="BK537"/>
  <c r="BK535"/>
  <c r="BK533"/>
  <c r="J531"/>
  <c r="J529"/>
  <c r="J527"/>
  <c r="BK525"/>
  <c r="BK523"/>
  <c r="BK520"/>
  <c r="BK519"/>
  <c r="BK518"/>
  <c r="BK513"/>
  <c r="J512"/>
  <c r="BK511"/>
  <c r="BK507"/>
  <c r="BK506"/>
  <c r="BK503"/>
  <c r="J502"/>
  <c r="J496"/>
  <c r="J495"/>
  <c r="J489"/>
  <c r="BK485"/>
  <c r="BK484"/>
  <c r="J480"/>
  <c r="BK473"/>
  <c r="BK471"/>
  <c r="BK467"/>
  <c r="BK462"/>
  <c r="J459"/>
  <c r="J457"/>
  <c r="BK456"/>
  <c r="BK453"/>
  <c r="J452"/>
  <c r="BK451"/>
  <c r="BK446"/>
  <c r="BK445"/>
  <c r="BK444"/>
  <c r="J440"/>
  <c r="J439"/>
  <c r="BK434"/>
  <c r="J433"/>
  <c r="J431"/>
  <c r="BK430"/>
  <c r="BK429"/>
  <c r="BK428"/>
  <c r="J427"/>
  <c r="J426"/>
  <c r="J425"/>
  <c r="BK418"/>
  <c r="J401"/>
  <c r="BK393"/>
  <c r="BK387"/>
  <c r="BK363"/>
  <c r="BK350"/>
  <c r="J348"/>
  <c r="BK342"/>
  <c r="J341"/>
  <c r="J340"/>
  <c r="J333"/>
  <c r="BK327"/>
  <c r="J325"/>
  <c r="BK323"/>
  <c r="J322"/>
  <c r="J320"/>
  <c r="J309"/>
  <c r="J307"/>
  <c r="BK294"/>
  <c r="J290"/>
  <c r="BK283"/>
  <c r="J281"/>
  <c r="J277"/>
  <c r="BK179"/>
  <c i="1" r="AS94"/>
  <c i="4" r="BK131"/>
  <c i="3" r="J240"/>
  <c r="J239"/>
  <c r="J238"/>
  <c r="J237"/>
  <c r="BK236"/>
  <c r="J235"/>
  <c r="J234"/>
  <c r="J233"/>
  <c r="J232"/>
  <c r="J231"/>
  <c r="J230"/>
  <c r="BK229"/>
  <c r="BK228"/>
  <c r="BK227"/>
  <c r="BK224"/>
  <c r="J222"/>
  <c r="BK221"/>
  <c r="BK219"/>
  <c r="J216"/>
  <c r="BK193"/>
  <c r="BK190"/>
  <c r="BK188"/>
  <c r="BK186"/>
  <c r="J180"/>
  <c r="J179"/>
  <c r="J177"/>
  <c r="BK176"/>
  <c r="BK175"/>
  <c r="BK174"/>
  <c r="J172"/>
  <c r="BK170"/>
  <c r="BK167"/>
  <c r="BK165"/>
  <c r="J163"/>
  <c r="BK162"/>
  <c r="BK160"/>
  <c r="BK159"/>
  <c r="J157"/>
  <c r="BK152"/>
  <c r="BK149"/>
  <c r="BK147"/>
  <c r="J146"/>
  <c r="BK145"/>
  <c r="BK144"/>
  <c r="BK143"/>
  <c r="BK142"/>
  <c r="J141"/>
  <c r="BK138"/>
  <c r="BK137"/>
  <c r="J132"/>
  <c i="2" r="J774"/>
  <c r="J768"/>
  <c r="J766"/>
  <c r="BK702"/>
  <c r="J699"/>
  <c r="J697"/>
  <c r="J693"/>
  <c r="J689"/>
  <c r="J687"/>
  <c r="J673"/>
  <c r="J671"/>
  <c r="J659"/>
  <c r="BK648"/>
  <c r="J645"/>
  <c r="BK639"/>
  <c r="J617"/>
  <c r="BK602"/>
  <c r="J593"/>
  <c r="J591"/>
  <c r="J586"/>
  <c r="J582"/>
  <c r="J580"/>
  <c r="BK576"/>
  <c r="BK573"/>
  <c r="BK562"/>
  <c r="J550"/>
  <c r="J548"/>
  <c r="BK545"/>
  <c r="BK544"/>
  <c r="BK542"/>
  <c r="BK541"/>
  <c r="J535"/>
  <c r="BK529"/>
  <c r="J525"/>
  <c r="J522"/>
  <c r="J521"/>
  <c r="J520"/>
  <c r="J518"/>
  <c r="J516"/>
  <c r="J515"/>
  <c r="J508"/>
  <c r="J507"/>
  <c r="BK504"/>
  <c r="J503"/>
  <c r="BK502"/>
  <c r="J499"/>
  <c r="J497"/>
  <c r="BK496"/>
  <c r="BK495"/>
  <c r="J494"/>
  <c r="BK493"/>
  <c r="BK490"/>
  <c r="J486"/>
  <c r="J483"/>
  <c r="J482"/>
  <c r="J481"/>
  <c r="J479"/>
  <c r="BK476"/>
  <c r="BK475"/>
  <c r="BK474"/>
  <c r="BK472"/>
  <c r="J470"/>
  <c r="BK465"/>
  <c r="BK459"/>
  <c r="BK458"/>
  <c r="BK457"/>
  <c r="BK454"/>
  <c r="J453"/>
  <c r="J448"/>
  <c r="J447"/>
  <c r="J444"/>
  <c r="J442"/>
  <c r="BK440"/>
  <c r="BK437"/>
  <c r="J436"/>
  <c r="J429"/>
  <c r="BK425"/>
  <c r="J424"/>
  <c r="J422"/>
  <c r="J413"/>
  <c r="BK409"/>
  <c r="J405"/>
  <c r="J393"/>
  <c r="BK388"/>
  <c r="J369"/>
  <c r="J365"/>
  <c r="J362"/>
  <c r="BK359"/>
  <c r="J355"/>
  <c r="BK348"/>
  <c r="J344"/>
  <c r="BK340"/>
  <c r="BK338"/>
  <c r="BK336"/>
  <c r="J331"/>
  <c r="BK325"/>
  <c r="J324"/>
  <c r="J323"/>
  <c r="BK316"/>
  <c r="J312"/>
  <c r="BK309"/>
  <c r="BK307"/>
  <c r="J294"/>
  <c r="BK261"/>
  <c r="J226"/>
  <c r="J173"/>
  <c r="J165"/>
  <c r="BK156"/>
  <c r="J154"/>
  <c r="BK152"/>
  <c i="3" r="J228"/>
  <c r="J224"/>
  <c r="J221"/>
  <c r="J220"/>
  <c r="J219"/>
  <c r="J218"/>
  <c r="J211"/>
  <c r="J209"/>
  <c r="BK205"/>
  <c r="J204"/>
  <c r="BK195"/>
  <c r="BK189"/>
  <c r="J188"/>
  <c r="BK187"/>
  <c r="J185"/>
  <c r="BK184"/>
  <c r="BK181"/>
  <c r="BK179"/>
  <c r="J178"/>
  <c r="BK177"/>
  <c r="J165"/>
  <c r="J160"/>
  <c r="J159"/>
  <c r="BK157"/>
  <c r="J155"/>
  <c r="J154"/>
  <c r="BK151"/>
  <c r="BK150"/>
  <c r="J144"/>
  <c r="J135"/>
  <c i="2" r="J776"/>
  <c r="J775"/>
  <c r="BK774"/>
  <c r="J773"/>
  <c r="J772"/>
  <c r="J769"/>
  <c r="BK766"/>
  <c r="J763"/>
  <c r="BK731"/>
  <c r="J695"/>
  <c r="BK687"/>
  <c r="BK661"/>
  <c r="BK659"/>
  <c r="J639"/>
  <c r="BK633"/>
  <c r="BK631"/>
  <c r="BK629"/>
  <c r="BK612"/>
  <c r="BK610"/>
  <c r="BK593"/>
  <c r="BK586"/>
  <c r="BK569"/>
  <c r="J567"/>
  <c r="BK565"/>
  <c r="BK564"/>
  <c r="BK563"/>
  <c r="J562"/>
  <c r="BK558"/>
  <c r="BK556"/>
  <c r="BK554"/>
  <c r="J542"/>
  <c r="J538"/>
  <c r="BK527"/>
  <c r="BK522"/>
  <c r="BK521"/>
  <c r="J519"/>
  <c r="J513"/>
  <c r="BK510"/>
  <c r="J509"/>
  <c r="J506"/>
  <c r="J504"/>
  <c r="J500"/>
  <c r="BK499"/>
  <c r="BK498"/>
  <c r="BK494"/>
  <c r="BK492"/>
  <c r="BK489"/>
  <c r="BK481"/>
  <c r="BK479"/>
  <c r="J478"/>
  <c r="J477"/>
  <c r="J475"/>
  <c r="J471"/>
  <c r="BK469"/>
  <c r="BK468"/>
  <c r="J467"/>
  <c r="J466"/>
  <c r="J465"/>
  <c r="BK464"/>
  <c r="J463"/>
  <c r="J462"/>
  <c r="BK460"/>
  <c r="J456"/>
  <c r="J455"/>
  <c r="J454"/>
  <c r="BK452"/>
  <c r="BK449"/>
  <c r="BK447"/>
  <c r="J446"/>
  <c r="BK443"/>
  <c r="BK441"/>
  <c r="BK439"/>
  <c r="J438"/>
  <c r="J437"/>
  <c r="J434"/>
  <c r="BK432"/>
  <c r="BK431"/>
  <c r="J430"/>
  <c r="J428"/>
  <c r="BK426"/>
  <c r="BK423"/>
  <c r="J420"/>
  <c r="J418"/>
  <c r="BK411"/>
  <c r="J409"/>
  <c r="BK401"/>
  <c r="BK396"/>
  <c r="J391"/>
  <c r="BK389"/>
  <c r="J387"/>
  <c r="J381"/>
  <c r="BK379"/>
  <c r="J371"/>
  <c r="J367"/>
  <c r="BK362"/>
  <c r="J361"/>
  <c r="BK355"/>
  <c r="J350"/>
  <c r="J342"/>
  <c r="BK341"/>
  <c r="J336"/>
  <c r="J329"/>
  <c r="J327"/>
  <c r="BK324"/>
  <c r="J321"/>
  <c r="BK320"/>
  <c r="J316"/>
  <c r="J292"/>
  <c r="BK290"/>
  <c r="BK288"/>
  <c r="BK277"/>
  <c r="BK272"/>
  <c r="BK226"/>
  <c r="BK223"/>
  <c r="J217"/>
  <c r="BK184"/>
  <c r="J179"/>
  <c r="BK168"/>
  <c r="J160"/>
  <c r="BK158"/>
  <c r="J152"/>
  <c i="3" r="BK220"/>
  <c r="BK211"/>
  <c r="J205"/>
  <c r="BK202"/>
  <c r="J200"/>
  <c r="J193"/>
  <c r="J191"/>
  <c r="J190"/>
  <c r="J189"/>
  <c r="BK185"/>
  <c r="J184"/>
  <c r="BK183"/>
  <c r="J181"/>
  <c r="BK180"/>
  <c r="BK178"/>
  <c r="J176"/>
  <c r="BK172"/>
  <c r="BK171"/>
  <c r="BK169"/>
  <c r="BK168"/>
  <c r="J167"/>
  <c r="J166"/>
  <c r="J161"/>
  <c r="BK156"/>
  <c r="J152"/>
  <c r="J151"/>
  <c r="J150"/>
  <c r="BK146"/>
  <c r="J145"/>
  <c r="J143"/>
  <c r="BK141"/>
  <c r="J140"/>
  <c r="J138"/>
  <c r="J137"/>
  <c r="BK136"/>
  <c r="BK135"/>
  <c r="BK132"/>
  <c i="2" r="BK775"/>
  <c r="BK773"/>
  <c r="BK769"/>
  <c r="BK763"/>
  <c r="BK733"/>
  <c r="J731"/>
  <c r="BK695"/>
  <c r="BK691"/>
  <c r="BK689"/>
  <c r="J685"/>
  <c r="BK681"/>
  <c r="BK670"/>
  <c r="BK669"/>
  <c r="J624"/>
  <c r="BK619"/>
  <c r="BK617"/>
  <c r="J612"/>
  <c r="J610"/>
  <c r="J606"/>
  <c r="BK591"/>
  <c r="BK582"/>
  <c r="BK580"/>
  <c r="BK578"/>
  <c r="J569"/>
  <c r="BK566"/>
  <c r="J564"/>
  <c r="BK559"/>
  <c r="BK557"/>
  <c r="J556"/>
  <c r="J554"/>
  <c r="J541"/>
  <c r="BK539"/>
  <c r="BK538"/>
  <c r="J537"/>
  <c r="J533"/>
  <c r="BK531"/>
  <c r="J523"/>
  <c r="BK516"/>
  <c r="BK515"/>
  <c r="BK512"/>
  <c r="J511"/>
  <c r="J510"/>
  <c r="BK509"/>
  <c r="BK508"/>
  <c r="BK500"/>
  <c r="J498"/>
  <c r="BK497"/>
  <c r="J493"/>
  <c r="J492"/>
  <c r="J490"/>
  <c r="BK486"/>
  <c r="J485"/>
  <c r="J484"/>
  <c r="BK483"/>
  <c r="BK482"/>
  <c r="BK480"/>
  <c r="BK478"/>
  <c r="BK477"/>
  <c r="J476"/>
  <c r="J474"/>
  <c r="J473"/>
  <c r="J472"/>
  <c r="BK470"/>
  <c r="J469"/>
  <c r="J468"/>
  <c r="BK466"/>
  <c r="J464"/>
  <c r="BK463"/>
  <c r="J460"/>
  <c r="J458"/>
  <c r="BK455"/>
  <c r="J451"/>
  <c r="J449"/>
  <c r="BK448"/>
  <c r="J445"/>
  <c r="J443"/>
  <c r="BK442"/>
  <c r="J441"/>
  <c r="BK438"/>
  <c r="BK436"/>
  <c r="BK433"/>
  <c r="J432"/>
  <c r="BK427"/>
  <c r="BK424"/>
  <c r="J423"/>
  <c r="BK422"/>
  <c r="BK420"/>
  <c r="BK413"/>
  <c r="J411"/>
  <c r="BK405"/>
  <c r="J396"/>
  <c r="BK391"/>
  <c r="J389"/>
  <c r="J388"/>
  <c r="BK381"/>
  <c r="J379"/>
  <c r="BK371"/>
  <c r="BK369"/>
  <c r="BK367"/>
  <c r="BK365"/>
  <c r="J363"/>
  <c r="BK361"/>
  <c r="J359"/>
  <c r="BK344"/>
  <c r="J338"/>
  <c r="BK333"/>
  <c r="BK331"/>
  <c r="BK329"/>
  <c r="BK322"/>
  <c r="BK321"/>
  <c r="BK312"/>
  <c r="BK292"/>
  <c r="J288"/>
  <c r="J283"/>
  <c r="BK281"/>
  <c r="J272"/>
  <c r="J261"/>
  <c r="J223"/>
  <c r="BK217"/>
  <c r="J184"/>
  <c r="BK173"/>
  <c r="J168"/>
  <c r="BK165"/>
  <c r="BK160"/>
  <c r="J158"/>
  <c r="J156"/>
  <c r="BK154"/>
  <c l="1" r="BK151"/>
  <c r="T167"/>
  <c r="T311"/>
  <c r="T386"/>
  <c r="BK395"/>
  <c r="BK412"/>
  <c r="J412"/>
  <c r="J105"/>
  <c r="BK421"/>
  <c r="J421"/>
  <c r="J106"/>
  <c r="BK435"/>
  <c r="J435"/>
  <c r="J107"/>
  <c r="BK450"/>
  <c r="J450"/>
  <c r="J108"/>
  <c r="T450"/>
  <c r="BK491"/>
  <c r="J491"/>
  <c r="J112"/>
  <c r="BK501"/>
  <c r="J501"/>
  <c r="J113"/>
  <c r="T501"/>
  <c r="P505"/>
  <c r="T514"/>
  <c r="BK524"/>
  <c r="J524"/>
  <c r="J117"/>
  <c r="T524"/>
  <c r="T532"/>
  <c r="P555"/>
  <c r="T568"/>
  <c r="R611"/>
  <c r="P632"/>
  <c r="T644"/>
  <c r="R688"/>
  <c r="T701"/>
  <c r="T767"/>
  <c r="P771"/>
  <c r="P770"/>
  <c r="P151"/>
  <c r="R167"/>
  <c r="BK311"/>
  <c r="J311"/>
  <c r="J100"/>
  <c r="BK386"/>
  <c r="J386"/>
  <c r="J101"/>
  <c r="P395"/>
  <c r="P412"/>
  <c r="P421"/>
  <c r="R435"/>
  <c r="R450"/>
  <c r="BK461"/>
  <c r="J461"/>
  <c r="J109"/>
  <c r="P461"/>
  <c r="T488"/>
  <c r="T491"/>
  <c r="R501"/>
  <c r="BK514"/>
  <c r="J514"/>
  <c r="J115"/>
  <c r="R514"/>
  <c r="T517"/>
  <c r="P524"/>
  <c r="P532"/>
  <c r="BK568"/>
  <c r="J568"/>
  <c r="J120"/>
  <c r="BK611"/>
  <c r="J611"/>
  <c r="J121"/>
  <c r="T611"/>
  <c r="BK644"/>
  <c r="J644"/>
  <c r="J123"/>
  <c r="BK688"/>
  <c r="J688"/>
  <c r="J124"/>
  <c r="T688"/>
  <c r="BK701"/>
  <c r="J701"/>
  <c r="J125"/>
  <c r="BK767"/>
  <c r="J767"/>
  <c r="J127"/>
  <c r="P767"/>
  <c r="BK771"/>
  <c r="J771"/>
  <c r="J129"/>
  <c r="R151"/>
  <c r="P167"/>
  <c r="P311"/>
  <c r="R386"/>
  <c r="T395"/>
  <c r="T412"/>
  <c r="R421"/>
  <c r="P435"/>
  <c r="P450"/>
  <c r="R461"/>
  <c r="P488"/>
  <c r="R491"/>
  <c r="P501"/>
  <c r="T505"/>
  <c r="BK517"/>
  <c r="J517"/>
  <c r="J116"/>
  <c r="R517"/>
  <c r="R524"/>
  <c r="R532"/>
  <c r="T555"/>
  <c r="P568"/>
  <c r="P611"/>
  <c r="R632"/>
  <c r="P644"/>
  <c r="P688"/>
  <c r="P701"/>
  <c r="T771"/>
  <c r="T770"/>
  <c i="3" r="R134"/>
  <c r="BK139"/>
  <c r="J139"/>
  <c r="J101"/>
  <c r="P139"/>
  <c r="T139"/>
  <c r="P148"/>
  <c r="T148"/>
  <c r="BK153"/>
  <c r="J153"/>
  <c r="J103"/>
  <c r="R153"/>
  <c r="BK158"/>
  <c r="J158"/>
  <c r="J104"/>
  <c r="R158"/>
  <c r="T158"/>
  <c r="R164"/>
  <c r="T164"/>
  <c r="R173"/>
  <c r="BK182"/>
  <c r="J182"/>
  <c r="J107"/>
  <c r="R182"/>
  <c r="BK192"/>
  <c r="J192"/>
  <c r="J108"/>
  <c r="T192"/>
  <c i="2" r="T151"/>
  <c r="T150"/>
  <c r="BK167"/>
  <c r="J167"/>
  <c r="J99"/>
  <c r="R311"/>
  <c r="P386"/>
  <c r="R395"/>
  <c r="R412"/>
  <c r="T421"/>
  <c r="T435"/>
  <c r="T461"/>
  <c r="BK488"/>
  <c r="R488"/>
  <c r="P491"/>
  <c r="BK505"/>
  <c r="J505"/>
  <c r="J114"/>
  <c r="R505"/>
  <c r="P514"/>
  <c r="P517"/>
  <c r="BK532"/>
  <c r="J532"/>
  <c r="J118"/>
  <c r="BK555"/>
  <c r="J555"/>
  <c r="J119"/>
  <c r="R555"/>
  <c r="R568"/>
  <c r="BK632"/>
  <c r="J632"/>
  <c r="J122"/>
  <c r="T632"/>
  <c r="R644"/>
  <c r="R701"/>
  <c r="R767"/>
  <c r="R771"/>
  <c r="R770"/>
  <c i="3" r="BK134"/>
  <c r="P134"/>
  <c r="T134"/>
  <c r="R139"/>
  <c r="BK148"/>
  <c r="J148"/>
  <c r="J102"/>
  <c r="R148"/>
  <c r="P153"/>
  <c r="T153"/>
  <c r="P158"/>
  <c r="BK164"/>
  <c r="J164"/>
  <c r="J105"/>
  <c r="P164"/>
  <c r="BK173"/>
  <c r="J173"/>
  <c r="J106"/>
  <c r="P173"/>
  <c r="T173"/>
  <c r="P182"/>
  <c r="T182"/>
  <c r="P192"/>
  <c r="R192"/>
  <c r="BK223"/>
  <c r="J223"/>
  <c r="J109"/>
  <c r="P223"/>
  <c r="R223"/>
  <c r="T223"/>
  <c i="4" r="BK124"/>
  <c r="J124"/>
  <c r="J98"/>
  <c r="P124"/>
  <c r="R124"/>
  <c r="T124"/>
  <c r="BK129"/>
  <c r="J129"/>
  <c r="J100"/>
  <c r="P129"/>
  <c r="R129"/>
  <c r="T129"/>
  <c i="2" r="E85"/>
  <c r="J89"/>
  <c r="J92"/>
  <c r="BF179"/>
  <c r="BF217"/>
  <c r="BF281"/>
  <c r="BF290"/>
  <c r="BF325"/>
  <c r="BF336"/>
  <c r="BF355"/>
  <c r="BF359"/>
  <c r="BF362"/>
  <c r="BF369"/>
  <c r="BF371"/>
  <c r="BF387"/>
  <c r="BF388"/>
  <c r="BF391"/>
  <c r="BF393"/>
  <c r="BF401"/>
  <c r="BF418"/>
  <c r="BF422"/>
  <c r="BF426"/>
  <c r="BF430"/>
  <c r="BF431"/>
  <c r="BF434"/>
  <c r="BF444"/>
  <c r="BF447"/>
  <c r="BF457"/>
  <c r="BF458"/>
  <c r="BF463"/>
  <c r="BF468"/>
  <c r="BF471"/>
  <c r="BF472"/>
  <c r="BF473"/>
  <c r="BF475"/>
  <c r="BF479"/>
  <c r="BF481"/>
  <c r="BF484"/>
  <c r="BF489"/>
  <c r="BF492"/>
  <c r="BF499"/>
  <c r="BF500"/>
  <c r="BF509"/>
  <c r="BF511"/>
  <c r="BF516"/>
  <c r="BF518"/>
  <c r="BF520"/>
  <c r="BF522"/>
  <c r="BF531"/>
  <c r="BF535"/>
  <c r="BF554"/>
  <c r="BF576"/>
  <c r="BF586"/>
  <c r="BF602"/>
  <c r="BF606"/>
  <c r="BF631"/>
  <c r="BF661"/>
  <c r="BF671"/>
  <c r="BF702"/>
  <c r="BF769"/>
  <c r="BF773"/>
  <c r="BF774"/>
  <c i="3" r="F92"/>
  <c r="E119"/>
  <c r="F125"/>
  <c r="BF138"/>
  <c r="BF143"/>
  <c r="BF144"/>
  <c r="BF160"/>
  <c r="BF163"/>
  <c r="BF165"/>
  <c r="BF175"/>
  <c r="BF177"/>
  <c r="BF180"/>
  <c r="BF183"/>
  <c r="BF188"/>
  <c r="BF191"/>
  <c r="BF204"/>
  <c r="BF216"/>
  <c i="2" r="F91"/>
  <c r="F146"/>
  <c r="BF158"/>
  <c r="BF173"/>
  <c r="BF226"/>
  <c r="BF261"/>
  <c r="BF283"/>
  <c r="BF312"/>
  <c r="BF320"/>
  <c r="BF322"/>
  <c r="BF327"/>
  <c r="BF333"/>
  <c r="BF348"/>
  <c r="BF361"/>
  <c r="BF379"/>
  <c r="BF381"/>
  <c r="BF389"/>
  <c r="BF405"/>
  <c r="BF413"/>
  <c r="BF424"/>
  <c r="BF425"/>
  <c r="BF427"/>
  <c r="BF429"/>
  <c r="BF433"/>
  <c r="BF436"/>
  <c r="BF437"/>
  <c r="BF440"/>
  <c r="BF446"/>
  <c r="BF448"/>
  <c r="BF449"/>
  <c r="BF453"/>
  <c r="BF454"/>
  <c r="BF455"/>
  <c r="BF462"/>
  <c r="BF464"/>
  <c r="BF465"/>
  <c r="BF466"/>
  <c r="BF470"/>
  <c r="BF476"/>
  <c r="BF477"/>
  <c r="BF478"/>
  <c r="BF480"/>
  <c r="BF482"/>
  <c r="BF490"/>
  <c r="BF493"/>
  <c r="BF495"/>
  <c r="BF502"/>
  <c r="BF504"/>
  <c r="BF508"/>
  <c r="BF512"/>
  <c r="BF537"/>
  <c r="BF541"/>
  <c r="BF544"/>
  <c r="BF548"/>
  <c r="BF559"/>
  <c r="BF669"/>
  <c r="BF687"/>
  <c r="BF689"/>
  <c r="BF691"/>
  <c r="BF693"/>
  <c r="BF733"/>
  <c r="BF763"/>
  <c r="BF768"/>
  <c r="BF772"/>
  <c r="BF776"/>
  <c r="BK392"/>
  <c r="J392"/>
  <c r="J102"/>
  <c i="3" r="J89"/>
  <c r="BF145"/>
  <c r="BF152"/>
  <c r="BF154"/>
  <c r="BF155"/>
  <c r="BF159"/>
  <c r="BF162"/>
  <c r="BF166"/>
  <c r="BF174"/>
  <c r="BF181"/>
  <c r="BF184"/>
  <c r="BF189"/>
  <c r="BF205"/>
  <c r="BF218"/>
  <c r="BF219"/>
  <c r="BF227"/>
  <c i="2" r="BF152"/>
  <c r="BF154"/>
  <c r="BF165"/>
  <c r="BF168"/>
  <c r="BF292"/>
  <c r="BF294"/>
  <c r="BF321"/>
  <c r="BF323"/>
  <c r="BF324"/>
  <c r="BF329"/>
  <c r="BF341"/>
  <c r="BF342"/>
  <c r="BF350"/>
  <c r="BF363"/>
  <c r="BF365"/>
  <c r="BF367"/>
  <c r="BF409"/>
  <c r="BF411"/>
  <c r="BF420"/>
  <c r="BF423"/>
  <c r="BF428"/>
  <c r="BF441"/>
  <c r="BF442"/>
  <c r="BF443"/>
  <c r="BF445"/>
  <c r="BF452"/>
  <c r="BF467"/>
  <c r="BF483"/>
  <c r="BF485"/>
  <c r="BF486"/>
  <c r="BF496"/>
  <c r="BF497"/>
  <c r="BF498"/>
  <c r="BF503"/>
  <c r="BF506"/>
  <c r="BF507"/>
  <c r="BF513"/>
  <c r="BF519"/>
  <c r="BF521"/>
  <c r="BF523"/>
  <c r="BF525"/>
  <c r="BF533"/>
  <c r="BF545"/>
  <c r="BF556"/>
  <c r="BF565"/>
  <c r="BF566"/>
  <c r="BF578"/>
  <c r="BF580"/>
  <c r="BF591"/>
  <c r="BF593"/>
  <c r="BF612"/>
  <c r="BF633"/>
  <c r="BF648"/>
  <c r="BF670"/>
  <c r="BF673"/>
  <c r="BF681"/>
  <c r="BF685"/>
  <c r="BF697"/>
  <c r="BF766"/>
  <c r="BK765"/>
  <c r="J765"/>
  <c r="J126"/>
  <c i="3" r="J92"/>
  <c r="BF136"/>
  <c r="BF140"/>
  <c r="BF157"/>
  <c r="BF171"/>
  <c r="BF178"/>
  <c r="BF190"/>
  <c r="BF193"/>
  <c r="BF200"/>
  <c r="BF202"/>
  <c r="BF221"/>
  <c r="BF222"/>
  <c r="BF224"/>
  <c r="BF229"/>
  <c r="BF231"/>
  <c r="BF232"/>
  <c r="BF233"/>
  <c r="BF234"/>
  <c r="BF236"/>
  <c r="BF237"/>
  <c r="BF238"/>
  <c r="BF239"/>
  <c r="BK131"/>
  <c r="J131"/>
  <c r="J98"/>
  <c i="4" r="BF130"/>
  <c i="2" r="BF156"/>
  <c r="BF160"/>
  <c r="BF184"/>
  <c r="BF223"/>
  <c r="BF272"/>
  <c r="BF277"/>
  <c r="BF288"/>
  <c r="BF307"/>
  <c r="BF309"/>
  <c r="BF316"/>
  <c r="BF331"/>
  <c r="BF338"/>
  <c r="BF340"/>
  <c r="BF344"/>
  <c r="BF396"/>
  <c r="BF432"/>
  <c r="BF438"/>
  <c r="BF439"/>
  <c r="BF451"/>
  <c r="BF456"/>
  <c r="BF459"/>
  <c r="BF460"/>
  <c r="BF469"/>
  <c r="BF474"/>
  <c r="BF494"/>
  <c r="BF510"/>
  <c r="BF515"/>
  <c r="BF527"/>
  <c r="BF529"/>
  <c r="BF538"/>
  <c r="BF539"/>
  <c r="BF542"/>
  <c r="BF550"/>
  <c r="BF557"/>
  <c r="BF558"/>
  <c r="BF562"/>
  <c r="BF563"/>
  <c r="BF564"/>
  <c r="BF567"/>
  <c r="BF569"/>
  <c r="BF573"/>
  <c r="BF582"/>
  <c r="BF610"/>
  <c r="BF617"/>
  <c r="BF619"/>
  <c r="BF624"/>
  <c r="BF629"/>
  <c r="BF639"/>
  <c r="BF645"/>
  <c r="BF659"/>
  <c r="BF695"/>
  <c r="BF699"/>
  <c r="BF731"/>
  <c r="BF775"/>
  <c r="BF778"/>
  <c r="BF779"/>
  <c r="BF780"/>
  <c r="BF781"/>
  <c r="BF782"/>
  <c i="3" r="BF132"/>
  <c r="BF135"/>
  <c r="BF137"/>
  <c r="BF141"/>
  <c r="BF142"/>
  <c r="BF146"/>
  <c r="BF147"/>
  <c r="BF149"/>
  <c r="BF150"/>
  <c r="BF151"/>
  <c r="BF156"/>
  <c r="BF161"/>
  <c r="BF167"/>
  <c r="BF168"/>
  <c r="BF169"/>
  <c r="BF170"/>
  <c r="BF172"/>
  <c r="BF176"/>
  <c r="BF179"/>
  <c r="BF185"/>
  <c r="BF186"/>
  <c r="BF187"/>
  <c r="BF195"/>
  <c r="BF209"/>
  <c r="BF211"/>
  <c r="BF220"/>
  <c r="BF228"/>
  <c r="BF230"/>
  <c r="BF235"/>
  <c r="BF240"/>
  <c r="BF241"/>
  <c i="4" r="E85"/>
  <c r="J89"/>
  <c r="F91"/>
  <c r="F92"/>
  <c r="J92"/>
  <c r="BF125"/>
  <c r="BF126"/>
  <c r="BF128"/>
  <c r="BF131"/>
  <c r="BF133"/>
  <c r="BF135"/>
  <c r="BK127"/>
  <c r="J127"/>
  <c r="J99"/>
  <c r="BK132"/>
  <c r="J132"/>
  <c r="J101"/>
  <c r="BK134"/>
  <c r="J134"/>
  <c r="J102"/>
  <c i="2" r="F33"/>
  <c i="1" r="AZ95"/>
  <c i="2" r="F37"/>
  <c i="1" r="BD95"/>
  <c i="2" r="J33"/>
  <c i="1" r="AV95"/>
  <c i="2" r="F36"/>
  <c i="1" r="BC95"/>
  <c i="3" r="F37"/>
  <c i="1" r="BD96"/>
  <c i="4" r="J33"/>
  <c i="1" r="AV97"/>
  <c i="4" r="F36"/>
  <c i="1" r="BC97"/>
  <c i="3" r="J33"/>
  <c i="1" r="AV96"/>
  <c i="3" r="F35"/>
  <c i="1" r="BB96"/>
  <c i="3" r="F33"/>
  <c i="1" r="AZ96"/>
  <c i="4" r="F33"/>
  <c i="1" r="AZ97"/>
  <c i="4" r="F35"/>
  <c i="1" r="BB97"/>
  <c i="4" r="F37"/>
  <c i="1" r="BD97"/>
  <c i="2" r="F35"/>
  <c i="1" r="BB95"/>
  <c i="3" r="F36"/>
  <c i="1" r="BC96"/>
  <c i="3" l="1" r="P133"/>
  <c r="P129"/>
  <c i="1" r="AU96"/>
  <c i="2" r="P487"/>
  <c i="4" r="T123"/>
  <c r="T122"/>
  <c r="P123"/>
  <c r="P122"/>
  <c i="1" r="AU97"/>
  <c i="3" r="T133"/>
  <c r="T129"/>
  <c r="BK133"/>
  <c r="J133"/>
  <c r="J99"/>
  <c i="2" r="R487"/>
  <c r="R394"/>
  <c i="3" r="R133"/>
  <c r="R129"/>
  <c i="2" r="R150"/>
  <c r="P394"/>
  <c r="BK150"/>
  <c r="J150"/>
  <c r="J97"/>
  <c i="4" r="R123"/>
  <c r="R122"/>
  <c i="2" r="BK487"/>
  <c r="J487"/>
  <c r="J110"/>
  <c r="T487"/>
  <c r="T394"/>
  <c r="T149"/>
  <c r="P150"/>
  <c r="P149"/>
  <c i="1" r="AU95"/>
  <c i="2" r="J151"/>
  <c r="J98"/>
  <c r="J395"/>
  <c r="J104"/>
  <c r="J488"/>
  <c r="J111"/>
  <c r="BK770"/>
  <c r="J770"/>
  <c r="J128"/>
  <c i="3" r="J134"/>
  <c r="J100"/>
  <c r="BK130"/>
  <c r="BK129"/>
  <c r="J129"/>
  <c r="J96"/>
  <c i="4" r="BK123"/>
  <c r="J123"/>
  <c r="J97"/>
  <c i="1" r="BB94"/>
  <c r="W31"/>
  <c r="BC94"/>
  <c r="W32"/>
  <c i="3" r="F34"/>
  <c i="1" r="BA96"/>
  <c i="4" r="F34"/>
  <c i="1" r="BA97"/>
  <c i="3" r="J34"/>
  <c i="1" r="AW96"/>
  <c r="AT96"/>
  <c i="4" r="J34"/>
  <c i="1" r="AW97"/>
  <c r="AT97"/>
  <c i="2" r="F34"/>
  <c i="1" r="BA95"/>
  <c r="BD94"/>
  <c r="W33"/>
  <c r="AZ94"/>
  <c r="W29"/>
  <c i="2" r="J34"/>
  <c i="1" r="AW95"/>
  <c r="AT95"/>
  <c i="2" l="1" r="R149"/>
  <c r="BK394"/>
  <c r="J394"/>
  <c r="J103"/>
  <c r="BK149"/>
  <c r="J149"/>
  <c r="J96"/>
  <c i="3" r="J130"/>
  <c r="J97"/>
  <c i="4" r="BK122"/>
  <c r="J122"/>
  <c r="J96"/>
  <c i="1" r="BA94"/>
  <c r="AW94"/>
  <c r="AK30"/>
  <c i="3" r="J30"/>
  <c i="1" r="AG96"/>
  <c r="AN96"/>
  <c r="AU94"/>
  <c r="AV94"/>
  <c r="AK29"/>
  <c r="AY94"/>
  <c r="AX94"/>
  <c i="3" l="1" r="J39"/>
  <c i="1" r="W30"/>
  <c i="2" r="J30"/>
  <c i="1" r="AG95"/>
  <c r="AN95"/>
  <c i="4" r="J30"/>
  <c i="1" r="AG97"/>
  <c r="AN97"/>
  <c r="AT94"/>
  <c i="2" l="1" r="J39"/>
  <c i="4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<sst xmlns="http://schemas.openxmlformats.org/spreadsheetml/2006/main">
  <si>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</si>
  <si>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</si>
  <si>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</si>
  <si>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</si>
  <si>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{3a61e344-afc4-405f-9450-097775fd804d}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</si>
  <si>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</si>
  <si>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</si>
  <si>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</si>
  <si>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</si>
  <si>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</si>
  <si>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</si>
  <si>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</si>
  <si>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</si>
  <si>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</si>
  <si>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byt8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</si>
  <si>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</si>
  <si>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</si>
  <si>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bytu č.8/8 ve 3NP</t>
  </si>
  <si>
    <t>KSO:</t>
  </si>
  <si>
    <t>803 5</t>
  </si>
  <si>
    <t>CC-CZ:</t>
  </si>
  <si>
    <t>Místo:</t>
  </si>
  <si>
    <t>Vítězná 531/13,Praha 5</t>
  </si>
  <si>
    <t>Datum:</t>
  </si>
  <si>
    <t>31. 10. 2018</t>
  </si>
  <si>
    <t>CZ-CPV:</t>
  </si>
  <si>
    <t>45211100-0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</si>
  <si>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</si>
  <si>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</si>
  <si>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</si>
  <si>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</si>
  <si>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</si>
  <si>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</si>
  <si>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</si>
  <si>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PATA&amp;FRYDECKÝ architekti s.r.o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</si>
  <si>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</si>
  <si>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</si>
  <si>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</si>
  <si>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</si>
  <si>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</si>
  <si>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</si>
  <si>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</si>
  <si>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</si>
  <si>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</si>
  <si>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</si>
  <si>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</si>
  <si>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</si>
  <si>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</si>
  <si>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</si>
  <si>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</si>
  <si>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</si>
  <si>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</si>
  <si>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</si>
  <si>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</si>
  <si>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</si>
  <si>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</si>
  <si>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</si>
  <si>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</si>
  <si>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</si>
  <si>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</si>
  <si>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</si>
  <si>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</si>
  <si>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</si>
  <si>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</si>
  <si>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</si>
  <si>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</si>
  <si>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</si>
  <si>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</si>
  <si>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</si>
  <si>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</si>
  <si>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</si>
  <si>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</si>
  <si>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</si>
  <si>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</si>
  <si>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</si>
  <si>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</si>
  <si>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</si>
  <si>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</si>
  <si>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</si>
  <si>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</si>
  <si>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</si>
  <si>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</si>
  <si>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</si>
  <si>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</si>
  <si>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Oprava</t>
  </si>
  <si>
    <t>Udržovací práce bytu č.8/8</t>
  </si>
  <si>
    <t>STA</t>
  </si>
  <si>
    <t>1</t>
  </si>
  <si>
    <t>{2fb5f996-3e86-4333-8360-aa4cdb0eee5c}</t>
  </si>
  <si>
    <t>Investice</t>
  </si>
  <si>
    <t>Stavební úpravy bytu č.8/8</t>
  </si>
  <si>
    <t>{3cad656d-cd01-4430-a200-844ff4ae5b94}</t>
  </si>
  <si>
    <t>VRN</t>
  </si>
  <si>
    <t>Vedlejší rozpočtové náklady</t>
  </si>
  <si>
    <t>{9e43cea1-d36c-4433-b4e6-47f2f656048a}</t>
  </si>
  <si>
    <t>KRYCÍ LIST SOUPISU PRACÍ</t>
  </si>
  <si>
    <t>Objekt:</t>
  </si>
  <si>
    <t>Oprava - Udržovací práce bytu č.8/8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</si>
  <si>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</si>
  <si>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</si>
  <si>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</si>
  <si>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</si>
  <si>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</si>
  <si>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</si>
  <si>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</si>
  <si>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</si>
  <si>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</si>
  <si>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</si>
  <si>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</si>
  <si>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</si>
  <si>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</si>
  <si>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</si>
  <si>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</si>
  <si>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</si>
  <si>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</si>
  <si>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</si>
  <si>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740 - Elektroinstalace</t>
  </si>
  <si>
    <t xml:space="preserve">      740.1 - Svítidla</t>
  </si>
  <si>
    <t xml:space="preserve">      740.2 - Přístroje</t>
  </si>
  <si>
    <t xml:space="preserve">      740.3 - Instalační materiál</t>
  </si>
  <si>
    <t xml:space="preserve">      740.4 - Kabely</t>
  </si>
  <si>
    <t xml:space="preserve">      740.5 - Rozvaděče</t>
  </si>
  <si>
    <t xml:space="preserve">      740.6 - Ostatní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</si>
  <si>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</si>
  <si>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</si>
  <si>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</si>
  <si>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</si>
  <si>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</si>
  <si>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</si>
  <si>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</si>
  <si>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</si>
  <si>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</si>
  <si>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</si>
  <si>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795 - Lokální vytápění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</si>
  <si>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</si>
  <si>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</si>
  <si>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</si>
  <si>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</si>
  <si>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</si>
  <si>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</si>
  <si>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</si>
  <si>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</si>
  <si>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</si>
  <si>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</si>
  <si>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</si>
  <si>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</si>
  <si>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</si>
  <si>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</si>
  <si>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</si>
  <si>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</si>
  <si>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</si>
  <si>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</si>
  <si>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</si>
  <si>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</si>
  <si>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</si>
  <si>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310217871R</t>
  </si>
  <si>
    <t>Zazdívka otvorů pl do 0,25 m2 ve zdivu nadzákladovém z kamene tl do 750 mm</t>
  </si>
  <si>
    <t>kus</t>
  </si>
  <si>
    <t>4</t>
  </si>
  <si>
    <t>2</t>
  </si>
  <si>
    <t>2116395866</t>
  </si>
  <si>
    <t>VV</t>
  </si>
  <si>
    <t>"po plynu"1</t>
  </si>
  <si>
    <t>310235241</t>
  </si>
  <si>
    <t>Zazdívka otvorů pl do 0,0225 m2 ve zdivu nadzákladovém cihlami pálenými tl do 300 mm</t>
  </si>
  <si>
    <t>-617342836</t>
  </si>
  <si>
    <t>"po komínovýh zděří"2</t>
  </si>
  <si>
    <t>310237251</t>
  </si>
  <si>
    <t>Zazdívka otvorů pl do 0,25 m2 ve zdivu nadzákladovém cihlami pálenými tl do 450 mm</t>
  </si>
  <si>
    <t>1841247749</t>
  </si>
  <si>
    <t>"po napojení odkouření"1</t>
  </si>
  <si>
    <t>317944321</t>
  </si>
  <si>
    <t>Válcované nosníky do č.12 dodatečně osazované do připravených otvorů</t>
  </si>
  <si>
    <t>t</t>
  </si>
  <si>
    <t>665415314</t>
  </si>
  <si>
    <t>"nad D1"7,34*1,2*2/1000</t>
  </si>
  <si>
    <t>5</t>
  </si>
  <si>
    <t>340236212</t>
  </si>
  <si>
    <t>Zazdívka otvorů v příčkách nebo stěnách plochy do 0,09 m2 cihlami plnými tl přes 100 mm</t>
  </si>
  <si>
    <t>-82978004</t>
  </si>
  <si>
    <t>"pro vodu"2</t>
  </si>
  <si>
    <t>"pro kanalizaci"2</t>
  </si>
  <si>
    <t>"kapsy po kuch.vestavbě"3</t>
  </si>
  <si>
    <t>Součet</t>
  </si>
  <si>
    <t>6</t>
  </si>
  <si>
    <t>346244352</t>
  </si>
  <si>
    <t>Obezdívka koupelnových van ploch rovných tl 50 mm z pórobetonových přesných tvárnic</t>
  </si>
  <si>
    <t>m2</t>
  </si>
  <si>
    <t>677830304</t>
  </si>
  <si>
    <t>(0,75+1,6)*0,6</t>
  </si>
  <si>
    <t>Úpravy povrchů, podlahy a osazování výplní</t>
  </si>
  <si>
    <t>7</t>
  </si>
  <si>
    <t>611181008R</t>
  </si>
  <si>
    <t>Sádrová stěrka tl.do 3 mm vnitřních rovných stropů</t>
  </si>
  <si>
    <t>1660225171</t>
  </si>
  <si>
    <t>"m.č.01"27,2</t>
  </si>
  <si>
    <t>"m.č.02"17,2</t>
  </si>
  <si>
    <t>"m.č.03"28,6</t>
  </si>
  <si>
    <t>8</t>
  </si>
  <si>
    <t>611315425R</t>
  </si>
  <si>
    <t>Oprava vnitřní vápenné štukové omítky stropů s rákosem v rozsahu plochy do 10%</t>
  </si>
  <si>
    <t>-1167982254</t>
  </si>
  <si>
    <t>"m.č.04-06"13,8</t>
  </si>
  <si>
    <t>9</t>
  </si>
  <si>
    <t>612135000</t>
  </si>
  <si>
    <t>Vyrovnání podkladu vnitřních stěn maltou vápennou tl do 10 mm</t>
  </si>
  <si>
    <t>859473405</t>
  </si>
  <si>
    <t>"doplnění po obkladu"</t>
  </si>
  <si>
    <t>"kuchyň"3,03*0,88</t>
  </si>
  <si>
    <t>"m.č.04 změna dispozice WC"0,4*1,25</t>
  </si>
  <si>
    <t>10</t>
  </si>
  <si>
    <t>612181001</t>
  </si>
  <si>
    <t>Sádrová stěrka tl.do 3 mm vnitřních stěn</t>
  </si>
  <si>
    <t>-361806745</t>
  </si>
  <si>
    <t>"m.č.01"</t>
  </si>
  <si>
    <t>(5,865+4,72*2)*3,5</t>
  </si>
  <si>
    <t>-"dveře se zárubní"(1,515*2,315+1,52*2,335)</t>
  </si>
  <si>
    <t>-"okna"(1,26*2)*2,26</t>
  </si>
  <si>
    <t>"ostění"(3,17*2+1,5)*0,27*2+(2,26*2+1,26)*0,31*2</t>
  </si>
  <si>
    <t>Mezisoučet</t>
  </si>
  <si>
    <t>"m.č.02"</t>
  </si>
  <si>
    <t>(5,845+2,945*2)*3,527</t>
  </si>
  <si>
    <t>-"dveře se zárubní"(1,52*2,325+1,52*2,335)</t>
  </si>
  <si>
    <t>-"okna"1,26*2,26</t>
  </si>
  <si>
    <t>"ostění"(3,17*2+1,5)*0,3+(2,26*2+1,26)*0,31</t>
  </si>
  <si>
    <t>"m.č.03"</t>
  </si>
  <si>
    <t>(5,542+5,32*2+0,335)*3,548</t>
  </si>
  <si>
    <t>-"dveře se zárubní"(1,52*2,325+1,53*2,325)</t>
  </si>
  <si>
    <t>-"okna"1,1*2,24*2</t>
  </si>
  <si>
    <t>"ostění"(3,16*4+1,36+1,51)*0,255+(2,24*2+1,1)*0,345*2</t>
  </si>
  <si>
    <t>-"obklad"3*0,6</t>
  </si>
  <si>
    <t>"m.č.04"</t>
  </si>
  <si>
    <t>(2,04+0,84+1,32+0,31+1,93)*3,16</t>
  </si>
  <si>
    <t>-"dveře se zárubní"(0,8*2,1+1,53*2,325)</t>
  </si>
  <si>
    <t>-"okno"0,75*1,1</t>
  </si>
  <si>
    <t>"ostění"(3,16*2+1,32)*0,27+(2,1*2+0,8)*0,2+(1,1+0,75)*2*0,3</t>
  </si>
  <si>
    <t>"m.č.05 nad obklad"</t>
  </si>
  <si>
    <t>0,9*(3,16-2,2)</t>
  </si>
  <si>
    <t>"m.č.06 nad obklad"</t>
  </si>
  <si>
    <t>(3,4+2,5+2,4)*(3,16-2,3)</t>
  </si>
  <si>
    <t>11</t>
  </si>
  <si>
    <t>612311121</t>
  </si>
  <si>
    <t>Vápenná omítka hladká jednovrstvá vnitřních stěn nanášená ručně</t>
  </si>
  <si>
    <t>-493600932</t>
  </si>
  <si>
    <t>"doplnění v SDK WC"0,9*1,2</t>
  </si>
  <si>
    <t>12</t>
  </si>
  <si>
    <t>612315412</t>
  </si>
  <si>
    <t>Oprava vnitřní vápenné hladké omítky stěn v rozsahu plochy do 30%</t>
  </si>
  <si>
    <t>-1489342144</t>
  </si>
  <si>
    <t>"v místě předstěn"</t>
  </si>
  <si>
    <t>5,865*3,5+5,845*3,527+5,206*3,548</t>
  </si>
  <si>
    <t>13</t>
  </si>
  <si>
    <t>612315422</t>
  </si>
  <si>
    <t>Oprava vnitřní vápenné štukové omítky stěn v rozsahu plochy do 30%</t>
  </si>
  <si>
    <t>-1313689879</t>
  </si>
  <si>
    <t>-"doplněná omítka"2,666</t>
  </si>
  <si>
    <t>-"doplněná omítka"0,5</t>
  </si>
  <si>
    <t>14</t>
  </si>
  <si>
    <t>612321121</t>
  </si>
  <si>
    <t>Vápenocementová omítka hladká jednovrstvá vnitřních stěn nanášená ručně</t>
  </si>
  <si>
    <t>-832617876</t>
  </si>
  <si>
    <t>"WC pro nový obklad"</t>
  </si>
  <si>
    <t>0,9*2,2</t>
  </si>
  <si>
    <t>-"SDK"0,9*1,2</t>
  </si>
  <si>
    <t>"koupelna pro nový obklad"</t>
  </si>
  <si>
    <t>(2,4+2,5+3,4)*2,3</t>
  </si>
  <si>
    <t>-"dveře se zárubní"1,52*2,3</t>
  </si>
  <si>
    <t>"kuchyň pro obklad"3*0,6</t>
  </si>
  <si>
    <t>612403384R</t>
  </si>
  <si>
    <t>Hrubá výplň rýh ve stěnách do 7x7cm maltou z SMS</t>
  </si>
  <si>
    <t>m</t>
  </si>
  <si>
    <t>428929848</t>
  </si>
  <si>
    <t>"původní rozvod vody"10</t>
  </si>
  <si>
    <t>"nové rozvody vody"14</t>
  </si>
  <si>
    <t>"pro nové rozvody topení"8</t>
  </si>
  <si>
    <t>16</t>
  </si>
  <si>
    <t>612403386R</t>
  </si>
  <si>
    <t>Hrubá výplň rýh ve stěnách do 10x10cm maltou z SMS</t>
  </si>
  <si>
    <t>-1781254344</t>
  </si>
  <si>
    <t>"původní rozvod kanalizace"5</t>
  </si>
  <si>
    <t>"rozvod nové kanalizace"12</t>
  </si>
  <si>
    <t>17</t>
  </si>
  <si>
    <t>619995001</t>
  </si>
  <si>
    <t>Začištění omítek kolem oken, dveří, podlah nebo obkladů</t>
  </si>
  <si>
    <t>447058522</t>
  </si>
  <si>
    <t>"na pavlači po výměně dveří"2,28*2+1,15</t>
  </si>
  <si>
    <t>18</t>
  </si>
  <si>
    <t>622143001</t>
  </si>
  <si>
    <t>Montáž omítkových plastových nebo pozinkovaných soklových profilů</t>
  </si>
  <si>
    <t>2087426575</t>
  </si>
  <si>
    <t>"nad soklem"</t>
  </si>
  <si>
    <t>"m.č.04"2,04+2,17+0,27*2+0,35+1,95+2,5</t>
  </si>
  <si>
    <t>-"dveře se zárubní"(0,8*2+1,53+1)</t>
  </si>
  <si>
    <t>19</t>
  </si>
  <si>
    <t>M</t>
  </si>
  <si>
    <t>553430130R</t>
  </si>
  <si>
    <t xml:space="preserve">profil omítkový soklový 1214 pro omítky </t>
  </si>
  <si>
    <t>2121152077</t>
  </si>
  <si>
    <t>5,42*1,05 'Přepočtené koeficientem množství</t>
  </si>
  <si>
    <t>20</t>
  </si>
  <si>
    <t>622322212R</t>
  </si>
  <si>
    <t>Vnější vápenná štuková omítka malých ploch do 0,25 m2 na stěnách</t>
  </si>
  <si>
    <t>1925967847</t>
  </si>
  <si>
    <t>"oprava a doplnění po prostupech fasáda na pavlač"4</t>
  </si>
  <si>
    <t>622322214R</t>
  </si>
  <si>
    <t>Vnější vápenná štuková omítka malých ploch do 1 m2 na stěnách</t>
  </si>
  <si>
    <t>2079532957</t>
  </si>
  <si>
    <t>"oprava a doplnění po prostupech a vedení fasáda na pavlač"2</t>
  </si>
  <si>
    <t>22</t>
  </si>
  <si>
    <t>629991011</t>
  </si>
  <si>
    <t>Zakrytí výplní otvorů a svislých ploch fólií přilepenou lepící páskou</t>
  </si>
  <si>
    <t>-2059006297</t>
  </si>
  <si>
    <t>"okna do ulice"1,26*2,26*3</t>
  </si>
  <si>
    <t>"okna do pavlače"1,1*2,24*2</t>
  </si>
  <si>
    <t>"D1/P"1,15*2,28*2</t>
  </si>
  <si>
    <t>"D1/L"0,8*2,1*2*2</t>
  </si>
  <si>
    <t>"D2"1,53*2,325*2</t>
  </si>
  <si>
    <t>"D3"1,52*2,325*2+(2,16*2+1,2)*0,535</t>
  </si>
  <si>
    <t>"D4"1,515*2,315*2</t>
  </si>
  <si>
    <t>"D5"1,52*2,335*2+(2,16*2+1,2)*0,535</t>
  </si>
  <si>
    <t>"D6"0,8*2,15*2</t>
  </si>
  <si>
    <t>"D7"0,8*2,15*2</t>
  </si>
  <si>
    <t>"O2"1,1*0,75*2</t>
  </si>
  <si>
    <t>23</t>
  </si>
  <si>
    <t>632450123</t>
  </si>
  <si>
    <t>Vyrovnávací cementový potěr tl do 40 mm ze suchých směsí provedený v pásu</t>
  </si>
  <si>
    <t>-996849204</t>
  </si>
  <si>
    <t>"pod parapety"0,5*5</t>
  </si>
  <si>
    <t>24</t>
  </si>
  <si>
    <t>635211141</t>
  </si>
  <si>
    <t>Násyp pod podlahy z liaporu</t>
  </si>
  <si>
    <t>m3</t>
  </si>
  <si>
    <t>-1892316209</t>
  </si>
  <si>
    <t>"pod OSB"14,2*0,08</t>
  </si>
  <si>
    <t>Ostatní konstrukce a práce, bourání</t>
  </si>
  <si>
    <t>25</t>
  </si>
  <si>
    <t>949101111</t>
  </si>
  <si>
    <t>Lešení pomocné pro objekty pozemních staveb s lešeňovou podlahou v do 1,9 m zatížení do 150 kg/m2</t>
  </si>
  <si>
    <t>2077875810</t>
  </si>
  <si>
    <t>"celk.plocha místností"87,95</t>
  </si>
  <si>
    <t>"domovní pavlač před vstupem"5</t>
  </si>
  <si>
    <t>26</t>
  </si>
  <si>
    <t>952901111</t>
  </si>
  <si>
    <t>Vyčištění budov bytové a občanské výstavby při výšce podlaží do 4 m</t>
  </si>
  <si>
    <t>-1321619213</t>
  </si>
  <si>
    <t>"domovní pavlač před bytem"8,4*1,3</t>
  </si>
  <si>
    <t>27</t>
  </si>
  <si>
    <t>952902020R</t>
  </si>
  <si>
    <t>Průběžný úklid schodiště a společných prostor dotčených stavbou a dopravou suti a materiálu</t>
  </si>
  <si>
    <t>soubor</t>
  </si>
  <si>
    <t>-1966154590</t>
  </si>
  <si>
    <t>28</t>
  </si>
  <si>
    <t>952902021R</t>
  </si>
  <si>
    <t>Závěrečný úklid schodiště a společných prostor dotčených stavbou</t>
  </si>
  <si>
    <t>-1379905286</t>
  </si>
  <si>
    <t>29</t>
  </si>
  <si>
    <t>953941-V6R</t>
  </si>
  <si>
    <t>Osazování a dodávka komínových záslepek dle PD ozn.V6</t>
  </si>
  <si>
    <t>-861732554</t>
  </si>
  <si>
    <t>30</t>
  </si>
  <si>
    <t>95394-V4R</t>
  </si>
  <si>
    <t>Osazení a dodávka revizních dvířek vodoměru 30x15 cm do zdiva</t>
  </si>
  <si>
    <t>-1033338658</t>
  </si>
  <si>
    <t>31</t>
  </si>
  <si>
    <t>953981301R</t>
  </si>
  <si>
    <t xml:space="preserve">Zakrytí  a ochrana podlah, stavebních konstrukcí a předmětů ve společných prostorách dotčených stavbou vč. pozdějšího odkrytí</t>
  </si>
  <si>
    <t>2130929233</t>
  </si>
  <si>
    <t>32</t>
  </si>
  <si>
    <t>962084131</t>
  </si>
  <si>
    <t>Bourání příček deskových sádrových typu rabicka tl do 100 mm</t>
  </si>
  <si>
    <t>542856785</t>
  </si>
  <si>
    <t>"kuchyň"(3,16+1,84*2)*2,3</t>
  </si>
  <si>
    <t>33</t>
  </si>
  <si>
    <t>964061321</t>
  </si>
  <si>
    <t>Uvolnění zhlaví trámů ze zdiva cihelného průřezu zhlaví do 0,03 m2</t>
  </si>
  <si>
    <t>-2025670845</t>
  </si>
  <si>
    <t>"v kuch.vestavbě"3</t>
  </si>
  <si>
    <t>34</t>
  </si>
  <si>
    <t>965045111</t>
  </si>
  <si>
    <t>Bourání potěrů cementových nebo pískocementových tl do 50 mm pl do 1 m2</t>
  </si>
  <si>
    <t>-445598287</t>
  </si>
  <si>
    <t>"drobné dobetonávky parket"2</t>
  </si>
  <si>
    <t>35</t>
  </si>
  <si>
    <t>965081332</t>
  </si>
  <si>
    <t>Bourání podlah z dlaždic betonových, teracových nebo čedičových tl do 30 mm plochy do 1 m2</t>
  </si>
  <si>
    <t>1573394331</t>
  </si>
  <si>
    <t>"dlažba na parapetech"0,5*5</t>
  </si>
  <si>
    <t>36</t>
  </si>
  <si>
    <t>965082933</t>
  </si>
  <si>
    <t>Odstranění násypů pod podlahami tl do 200 mm pl přes 2 m2</t>
  </si>
  <si>
    <t>-1630482150</t>
  </si>
  <si>
    <t>"m.č.04,05a06"14,2*0,17</t>
  </si>
  <si>
    <t>37</t>
  </si>
  <si>
    <t>967031734</t>
  </si>
  <si>
    <t>Přisekání plošné zdiva z cihel pálených na MV nebo MVC tl do 300 mm</t>
  </si>
  <si>
    <t>582101922</t>
  </si>
  <si>
    <t>"zvýšení nadpraží D1"0,8*0,45</t>
  </si>
  <si>
    <t>38</t>
  </si>
  <si>
    <t>968072455</t>
  </si>
  <si>
    <t>Vybourání kovových dveřních zárubní pl do 2 m2</t>
  </si>
  <si>
    <t>1866059196</t>
  </si>
  <si>
    <t>"D1"0,8*1,95+0,8*2</t>
  </si>
  <si>
    <t>39</t>
  </si>
  <si>
    <t>969011121</t>
  </si>
  <si>
    <t>Vybourání vodovodního nebo plynového vedení DN do 52</t>
  </si>
  <si>
    <t>1254322131</t>
  </si>
  <si>
    <t>40</t>
  </si>
  <si>
    <t>969021111</t>
  </si>
  <si>
    <t>Vybourání kanalizačního potrubí DN do 100</t>
  </si>
  <si>
    <t>-1143781977</t>
  </si>
  <si>
    <t>41</t>
  </si>
  <si>
    <t>971024341R</t>
  </si>
  <si>
    <t>Úprava stávajících otvorů ve zdivu kamenném pl do 0,25 m2 na MV nebo MVC tl do 450 mm</t>
  </si>
  <si>
    <t>2023388860</t>
  </si>
  <si>
    <t>"pro VZT po odkouření"1</t>
  </si>
  <si>
    <t>42</t>
  </si>
  <si>
    <t>971033341</t>
  </si>
  <si>
    <t>Vybourání otvorů ve zdivu cihelném pl do 0,09 m2 na MVC nebo MV tl do 300 mm</t>
  </si>
  <si>
    <t>1329985920</t>
  </si>
  <si>
    <t>43</t>
  </si>
  <si>
    <t>971034352R</t>
  </si>
  <si>
    <t>Vybourání otvorů ve zdivu cihelném komínů pl do 0,25 m2 na MVC nebo MV z jedné strany</t>
  </si>
  <si>
    <t>-2012364665</t>
  </si>
  <si>
    <t>"pro odkouření"1</t>
  </si>
  <si>
    <t>44</t>
  </si>
  <si>
    <t>974031142</t>
  </si>
  <si>
    <t>Vysekání rýh ve zdivu cihelném hl do 70 mm š do 70 mm</t>
  </si>
  <si>
    <t>1395218656</t>
  </si>
  <si>
    <t>45</t>
  </si>
  <si>
    <t>974031153</t>
  </si>
  <si>
    <t>Vysekání rýh ve zdivu cihelném hl do 100 mm š do 100 mm</t>
  </si>
  <si>
    <t>-1341561036</t>
  </si>
  <si>
    <t>46</t>
  </si>
  <si>
    <t>974031664</t>
  </si>
  <si>
    <t>Vysekání rýh ve zdivu cihelném pro vtahování nosníků hl do 150 mm v do 150 mm</t>
  </si>
  <si>
    <t>-418790664</t>
  </si>
  <si>
    <t>1,2*2</t>
  </si>
  <si>
    <t>47</t>
  </si>
  <si>
    <t>976073111</t>
  </si>
  <si>
    <t>Vybourání komínových zděří profilu do 150 mm ze zdiva cihelného nebo betonového</t>
  </si>
  <si>
    <t>-822680920</t>
  </si>
  <si>
    <t>48</t>
  </si>
  <si>
    <t>976082151R</t>
  </si>
  <si>
    <t>Vybourání odkouření od plynových topidel ze zdiva kamenného</t>
  </si>
  <si>
    <t>2146733274</t>
  </si>
  <si>
    <t>49</t>
  </si>
  <si>
    <t>977151115</t>
  </si>
  <si>
    <t>Jádrové vrty diamantovými korunkami do D 70 mm do stavebních materiálů</t>
  </si>
  <si>
    <t>443035121</t>
  </si>
  <si>
    <t>"pro plyn"0,4</t>
  </si>
  <si>
    <t>50</t>
  </si>
  <si>
    <t>977151122</t>
  </si>
  <si>
    <t>Jádrové vrty diamantovými korunkami do D 130 mm do stavebních materiálů</t>
  </si>
  <si>
    <t>-1338890398</t>
  </si>
  <si>
    <t>"pro VZT"0,67</t>
  </si>
  <si>
    <t>51</t>
  </si>
  <si>
    <t>978012121</t>
  </si>
  <si>
    <t>Otlučení (osekání) vnitřní vápenné nebo vápenocementové omítky stropů rákosových v rozsahu do 10 %</t>
  </si>
  <si>
    <t>1215079608</t>
  </si>
  <si>
    <t>"jako oprava"86,8</t>
  </si>
  <si>
    <t>52</t>
  </si>
  <si>
    <t>978013141</t>
  </si>
  <si>
    <t>Otlučení (osekání) vnitřní vápenné nebo vápenocementové omítky stěn v rozsahu do 30 %</t>
  </si>
  <si>
    <t>303605034</t>
  </si>
  <si>
    <t>"jako oprava"160,121+59,614</t>
  </si>
  <si>
    <t>53</t>
  </si>
  <si>
    <t>978013191</t>
  </si>
  <si>
    <t>Otlučení (osekání) vnitřní vápenné nebo vápenocementové omítky stěn v rozsahu do 100 %</t>
  </si>
  <si>
    <t>633728128</t>
  </si>
  <si>
    <t>(2,4+2,5+3,4)*2,3-"obklad"(2,31+0,22)*1,8</t>
  </si>
  <si>
    <t>0,9*2,2-"obklad"0,9*1,25</t>
  </si>
  <si>
    <t>54</t>
  </si>
  <si>
    <t>978059361</t>
  </si>
  <si>
    <t>Bourání obkladů z mozaiky plochy přes 1 m2</t>
  </si>
  <si>
    <t>1308634018</t>
  </si>
  <si>
    <t>"kuchyň na zdivu"3,03*1,6</t>
  </si>
  <si>
    <t>55</t>
  </si>
  <si>
    <t>978059541</t>
  </si>
  <si>
    <t>Odsekání a odebrání obkladů stěn z vnitřních obkládaček plochy přes 1 m2</t>
  </si>
  <si>
    <t>1708159157</t>
  </si>
  <si>
    <t>"na ponechaném zdivu"</t>
  </si>
  <si>
    <t>"m.č.05"1,28*1,25</t>
  </si>
  <si>
    <t>"m.č.06"(2,31+0,22)*1,8</t>
  </si>
  <si>
    <t>997</t>
  </si>
  <si>
    <t>Přesun sutě</t>
  </si>
  <si>
    <t>56</t>
  </si>
  <si>
    <t>997013213</t>
  </si>
  <si>
    <t>Vnitrostaveništní doprava suti a vybouraných hmot pro budovy v do 12 m ručně</t>
  </si>
  <si>
    <t>-1453582325</t>
  </si>
  <si>
    <t>57</t>
  </si>
  <si>
    <t>997013501</t>
  </si>
  <si>
    <t>Odvoz suti a vybouraných hmot na skládku nebo meziskládku do 1 km se složením</t>
  </si>
  <si>
    <t>1740849107</t>
  </si>
  <si>
    <t>58</t>
  </si>
  <si>
    <t>997013509</t>
  </si>
  <si>
    <t>Příplatek k odvozu suti a vybouraných hmot na skládku ZKD 1 km přes 1 km</t>
  </si>
  <si>
    <t>2141178328</t>
  </si>
  <si>
    <t>16,935*19 'Přepočtené koeficientem množství</t>
  </si>
  <si>
    <t>59</t>
  </si>
  <si>
    <t>997013831</t>
  </si>
  <si>
    <t>Poplatek za uložení na skládce (skládkovné) stavebního odpadu směsného kód odpadu 170 904</t>
  </si>
  <si>
    <t>-2039520151</t>
  </si>
  <si>
    <t>998</t>
  </si>
  <si>
    <t>Přesun hmot</t>
  </si>
  <si>
    <t>60</t>
  </si>
  <si>
    <t>998018002</t>
  </si>
  <si>
    <t>Přesun hmot ruční pro budovy v do 12 m</t>
  </si>
  <si>
    <t>-1637372699</t>
  </si>
  <si>
    <t>PSV</t>
  </si>
  <si>
    <t>Práce a dodávky PSV</t>
  </si>
  <si>
    <t>711</t>
  </si>
  <si>
    <t>Izolace proti vodě, vlhkosti a plynům</t>
  </si>
  <si>
    <t>61</t>
  </si>
  <si>
    <t>711212002R</t>
  </si>
  <si>
    <t xml:space="preserve">Hydroizolační povlak - stěrka proti vodě </t>
  </si>
  <si>
    <t>2137176418</t>
  </si>
  <si>
    <t>"koupelna"6,9+"vytažení"(3,4+0,75+0,22+1,7+1+0,89-0,7)*0,15</t>
  </si>
  <si>
    <t>+"stěna vana"0,75*2+1,6*2</t>
  </si>
  <si>
    <t>"WC"1,23+"vytažení"((0,9+1,355)*2-0,7)*0,15</t>
  </si>
  <si>
    <t>62</t>
  </si>
  <si>
    <t>711212601R</t>
  </si>
  <si>
    <t>Těsnicí pás do spoje podlaha - stěna</t>
  </si>
  <si>
    <t>-1219241834</t>
  </si>
  <si>
    <t>"koupelna"(3,4+0,75+0,22+2,4+1,6+1,7+1+0,89-0,7)</t>
  </si>
  <si>
    <t>"WC"((0,9+1,355)*2-0,7)</t>
  </si>
  <si>
    <t>63</t>
  </si>
  <si>
    <t>711212602R</t>
  </si>
  <si>
    <t>Těsnicí roh vnější, vnitřní do spoje podlaha-stěna</t>
  </si>
  <si>
    <t>1172611129</t>
  </si>
  <si>
    <t>"koupelna"6</t>
  </si>
  <si>
    <t>"WC"4</t>
  </si>
  <si>
    <t>64</t>
  </si>
  <si>
    <t>711212611R</t>
  </si>
  <si>
    <t>Těsnicí pás do spoje stěna - stěna</t>
  </si>
  <si>
    <t>-1456145441</t>
  </si>
  <si>
    <t>"vana"2</t>
  </si>
  <si>
    <t>65</t>
  </si>
  <si>
    <t>998711202</t>
  </si>
  <si>
    <t>Přesun hmot procentní pro izolace proti vodě, vlhkosti a plynům v objektech v do 12 m</t>
  </si>
  <si>
    <t>%</t>
  </si>
  <si>
    <t>1088160967</t>
  </si>
  <si>
    <t>713</t>
  </si>
  <si>
    <t>Izolace tepelné</t>
  </si>
  <si>
    <t>66</t>
  </si>
  <si>
    <t>713191135R</t>
  </si>
  <si>
    <t xml:space="preserve">Montáž izolace tepelné podlah, stropů vrchem nebo střech překrytí  separační textilií</t>
  </si>
  <si>
    <t>1326831335</t>
  </si>
  <si>
    <t>"skladba S1"27,74+17,53+29,11</t>
  </si>
  <si>
    <t>"skladba S2"5,44+1,23+6,9</t>
  </si>
  <si>
    <t>"vytažení"16,64*0,17</t>
  </si>
  <si>
    <t>67</t>
  </si>
  <si>
    <t>69366195R</t>
  </si>
  <si>
    <t>Textilie sklovláknitá separační</t>
  </si>
  <si>
    <t>933469054</t>
  </si>
  <si>
    <t>90,779*1,1 'Přepočtené koeficientem množství</t>
  </si>
  <si>
    <t>68</t>
  </si>
  <si>
    <t>998713202</t>
  </si>
  <si>
    <t>Přesun hmot procentní pro izolace tepelné v objektech v do 12 m</t>
  </si>
  <si>
    <t>-999125946</t>
  </si>
  <si>
    <t>721</t>
  </si>
  <si>
    <t>Zdravotechnika - vnitřní kanalizace</t>
  </si>
  <si>
    <t>69</t>
  </si>
  <si>
    <t>721140905</t>
  </si>
  <si>
    <t>Potrubí litinové vsazení odbočky DN 100</t>
  </si>
  <si>
    <t>-492913473</t>
  </si>
  <si>
    <t>70</t>
  </si>
  <si>
    <t>721140935R</t>
  </si>
  <si>
    <t>Přechod z plastových trub na litinu DN100</t>
  </si>
  <si>
    <t>-721527619</t>
  </si>
  <si>
    <t>71</t>
  </si>
  <si>
    <t>721174041R</t>
  </si>
  <si>
    <t>Potrubí kanalizační z PP připojovací DN 32</t>
  </si>
  <si>
    <t>-1205877792</t>
  </si>
  <si>
    <t>72</t>
  </si>
  <si>
    <t>721174042</t>
  </si>
  <si>
    <t>Potrubí kanalizační z PP připojovací DN 40</t>
  </si>
  <si>
    <t>107408691</t>
  </si>
  <si>
    <t>73</t>
  </si>
  <si>
    <t>721174043</t>
  </si>
  <si>
    <t>Potrubí kanalizační z PP připojovací DN 50</t>
  </si>
  <si>
    <t>434976934</t>
  </si>
  <si>
    <t>74</t>
  </si>
  <si>
    <t>721174044</t>
  </si>
  <si>
    <t>Potrubí kanalizační z PP připojovací DN 70</t>
  </si>
  <si>
    <t>-606108170</t>
  </si>
  <si>
    <t>75</t>
  </si>
  <si>
    <t>721174045</t>
  </si>
  <si>
    <t>Potrubí kanalizační z PP připojovací DN 100</t>
  </si>
  <si>
    <t>280335775</t>
  </si>
  <si>
    <t>76</t>
  </si>
  <si>
    <t>721194103R</t>
  </si>
  <si>
    <t>Vyvedení a upevnění odpadních výpustek DN 32</t>
  </si>
  <si>
    <t>1426369071</t>
  </si>
  <si>
    <t>77</t>
  </si>
  <si>
    <t>721194104</t>
  </si>
  <si>
    <t>Vyvedení a upevnění odpadních výpustek DN 40</t>
  </si>
  <si>
    <t>1634998817</t>
  </si>
  <si>
    <t>78</t>
  </si>
  <si>
    <t>721194105</t>
  </si>
  <si>
    <t>Vyvedení a upevnění odpadních výpustek DN 50</t>
  </si>
  <si>
    <t>-1070888663</t>
  </si>
  <si>
    <t>79</t>
  </si>
  <si>
    <t>721194109</t>
  </si>
  <si>
    <t>Vyvedení a upevnění odpadních výpustek DN 100</t>
  </si>
  <si>
    <t>1772353126</t>
  </si>
  <si>
    <t>80</t>
  </si>
  <si>
    <t>721290111</t>
  </si>
  <si>
    <t>Zkouška těsnosti potrubí kanalizace vodou do DN 125</t>
  </si>
  <si>
    <t>-1167985637</t>
  </si>
  <si>
    <t>81</t>
  </si>
  <si>
    <t>998721202</t>
  </si>
  <si>
    <t>Přesun hmot procentní pro vnitřní kanalizace v objektech v do 12 m</t>
  </si>
  <si>
    <t>-796273624</t>
  </si>
  <si>
    <t>722</t>
  </si>
  <si>
    <t>Zdravotechnika - vnitřní vodovod</t>
  </si>
  <si>
    <t>82</t>
  </si>
  <si>
    <t>722170911R</t>
  </si>
  <si>
    <t>Oprava potrubí z PE trubek,vsazení odbočky D 32</t>
  </si>
  <si>
    <t>-1712286014</t>
  </si>
  <si>
    <t>83</t>
  </si>
  <si>
    <t>722174002</t>
  </si>
  <si>
    <t>Potrubí vodovodní plastové PPR svar polyfuze PN 16 D 20 x 2,8 mm</t>
  </si>
  <si>
    <t>1206721352</t>
  </si>
  <si>
    <t>84</t>
  </si>
  <si>
    <t>722181221</t>
  </si>
  <si>
    <t>Ochrana vodovodního potrubí přilepenými termoizolačními trubicemi z PE tl do 9 mm DN do 22 mm</t>
  </si>
  <si>
    <t>-1939058175</t>
  </si>
  <si>
    <t>85</t>
  </si>
  <si>
    <t>722181261R</t>
  </si>
  <si>
    <t>Ochrana vodovodního potrubí přilepenými termoizolačními trubicemi z PE tl do 30 mm DN do 22 mm</t>
  </si>
  <si>
    <t>1327845325</t>
  </si>
  <si>
    <t>86</t>
  </si>
  <si>
    <t>722190221R</t>
  </si>
  <si>
    <t>Přípojky vodovodní pro pevné připojení DN 15</t>
  </si>
  <si>
    <t>-1855246735</t>
  </si>
  <si>
    <t>87</t>
  </si>
  <si>
    <t>722190401</t>
  </si>
  <si>
    <t>Vyvedení a upevnění výpustku do DN 25</t>
  </si>
  <si>
    <t>1167969941</t>
  </si>
  <si>
    <t>88</t>
  </si>
  <si>
    <t>722220111</t>
  </si>
  <si>
    <t>Nástěnka pro výtokový ventil G 1/2 s jedním závitem</t>
  </si>
  <si>
    <t>-2128525898</t>
  </si>
  <si>
    <t>89</t>
  </si>
  <si>
    <t>722220121</t>
  </si>
  <si>
    <t>Nástěnka pro baterii G 1/2 s jedním závitem</t>
  </si>
  <si>
    <t>pár</t>
  </si>
  <si>
    <t>-1868808316</t>
  </si>
  <si>
    <t>90</t>
  </si>
  <si>
    <t>722232061</t>
  </si>
  <si>
    <t>Kohout kulový přímý G 1/2 PN 42 do 185°C vnitřní závit s vypouštěním</t>
  </si>
  <si>
    <t>-540184645</t>
  </si>
  <si>
    <t>91</t>
  </si>
  <si>
    <t>722269112R</t>
  </si>
  <si>
    <t xml:space="preserve">Montáž vodoměru 100c závit G 3/4 jhm 10    </t>
  </si>
  <si>
    <t>-705990630</t>
  </si>
  <si>
    <t>92</t>
  </si>
  <si>
    <t>38821876R</t>
  </si>
  <si>
    <t xml:space="preserve">Vodoměr 1,5m3/h DN 15mm                                      </t>
  </si>
  <si>
    <t>-1701765716</t>
  </si>
  <si>
    <t>93</t>
  </si>
  <si>
    <t>722290226</t>
  </si>
  <si>
    <t>Zkouška těsnosti vodovodního potrubí závitového do DN 50</t>
  </si>
  <si>
    <t>535749938</t>
  </si>
  <si>
    <t>94</t>
  </si>
  <si>
    <t>722290234</t>
  </si>
  <si>
    <t>Proplach a dezinfekce vodovodního potrubí do DN 80</t>
  </si>
  <si>
    <t>695956461</t>
  </si>
  <si>
    <t>95</t>
  </si>
  <si>
    <t>998722202</t>
  </si>
  <si>
    <t>Přesun hmot procentní pro vnitřní vodovod v objektech v do 12 m</t>
  </si>
  <si>
    <t>-1703143232</t>
  </si>
  <si>
    <t>723</t>
  </si>
  <si>
    <t>Zdravotechnika - vnitřní plynovod</t>
  </si>
  <si>
    <t>96</t>
  </si>
  <si>
    <t>723120804</t>
  </si>
  <si>
    <t>Demontáž potrubí ocelové závitové svařované do DN 25</t>
  </si>
  <si>
    <t>-1845300019</t>
  </si>
  <si>
    <t>97</t>
  </si>
  <si>
    <t>723111204</t>
  </si>
  <si>
    <t>Potrubí ocelové závitové černé bezešvé svařované běžné DN 25</t>
  </si>
  <si>
    <t>-469756315</t>
  </si>
  <si>
    <t>98</t>
  </si>
  <si>
    <t>723150365</t>
  </si>
  <si>
    <t>Chránička D 38x2,6 mm</t>
  </si>
  <si>
    <t>-1202797033</t>
  </si>
  <si>
    <t>99</t>
  </si>
  <si>
    <t>723190252</t>
  </si>
  <si>
    <t>Výpustky plynovodní vedení a upevnění DN 20</t>
  </si>
  <si>
    <t>973637634</t>
  </si>
  <si>
    <t>100</t>
  </si>
  <si>
    <t>723190901</t>
  </si>
  <si>
    <t>Uzavření,otevření plynovodního potrubí při opravě</t>
  </si>
  <si>
    <t>-1749488011</t>
  </si>
  <si>
    <t>101</t>
  </si>
  <si>
    <t>723190907</t>
  </si>
  <si>
    <t>Odvzdušnění nebo napuštění plynovodního potrubí</t>
  </si>
  <si>
    <t>-613089780</t>
  </si>
  <si>
    <t>102</t>
  </si>
  <si>
    <t>723239102</t>
  </si>
  <si>
    <t>Montáž armatur plynovodních se dvěma závity G 3/4 ostatní typ</t>
  </si>
  <si>
    <t>1710476273</t>
  </si>
  <si>
    <t>103</t>
  </si>
  <si>
    <t>55138962</t>
  </si>
  <si>
    <t>kohout kulový plnoprůtokový nikl ovládání páčka PN 42 T 185°C (EN 331, MOP 5) 3/4" žlutý</t>
  </si>
  <si>
    <t>-2029370173</t>
  </si>
  <si>
    <t>104</t>
  </si>
  <si>
    <t>HZS2215R</t>
  </si>
  <si>
    <t>Hodinová zúčtovací sazba - Revize plynu včetně revizní zprávy</t>
  </si>
  <si>
    <t>hod</t>
  </si>
  <si>
    <t>-2051570766</t>
  </si>
  <si>
    <t>105</t>
  </si>
  <si>
    <t>998723202</t>
  </si>
  <si>
    <t>Přesun hmot procentní pro vnitřní plynovod v objektech v do 12 m</t>
  </si>
  <si>
    <t>-1192786406</t>
  </si>
  <si>
    <t>725</t>
  </si>
  <si>
    <t>Zdravotechnika - zařizovací předměty</t>
  </si>
  <si>
    <t>106</t>
  </si>
  <si>
    <t>725119125</t>
  </si>
  <si>
    <t>Montáž klozetových mís závěsných na nosné stěny</t>
  </si>
  <si>
    <t>1261286317</t>
  </si>
  <si>
    <t>107</t>
  </si>
  <si>
    <t>64236095R</t>
  </si>
  <si>
    <t xml:space="preserve">mísa keramická klozetová závěsná bílá s hlubokým splachováním  dle PD ozn.WC</t>
  </si>
  <si>
    <t>-130660005</t>
  </si>
  <si>
    <t>108</t>
  </si>
  <si>
    <t>55167385R</t>
  </si>
  <si>
    <t>sedátko klozetové se zpomalovacím mechanismem bílé s poklopem</t>
  </si>
  <si>
    <t>-1889050678</t>
  </si>
  <si>
    <t>109</t>
  </si>
  <si>
    <t>725219103R</t>
  </si>
  <si>
    <t xml:space="preserve">Montáž umyvadla se skříňkou  připevněného na stěny</t>
  </si>
  <si>
    <t>-1628948057</t>
  </si>
  <si>
    <t>110</t>
  </si>
  <si>
    <t>64212021R</t>
  </si>
  <si>
    <t>umyvadlo keramické se skříňkou bílé 600x450mm s otvorem pro baterii dle PD ozn.UM</t>
  </si>
  <si>
    <t>-128732157</t>
  </si>
  <si>
    <t>111</t>
  </si>
  <si>
    <t>725229103</t>
  </si>
  <si>
    <t>Montáž van akrylátových</t>
  </si>
  <si>
    <t>2013110661</t>
  </si>
  <si>
    <t>112</t>
  </si>
  <si>
    <t>55421007R</t>
  </si>
  <si>
    <t xml:space="preserve">vana akrylátová obdélníková 1600x700mm bílá  vč.podpěr dle PD</t>
  </si>
  <si>
    <t>266167949</t>
  </si>
  <si>
    <t>113</t>
  </si>
  <si>
    <t>725290010R</t>
  </si>
  <si>
    <t>Demontáž klozetu včetně splachovací nádrže</t>
  </si>
  <si>
    <t>106667950</t>
  </si>
  <si>
    <t>114</t>
  </si>
  <si>
    <t>725290020R</t>
  </si>
  <si>
    <t xml:space="preserve">Demontáž umyvadel  včetně baterie a sifonu</t>
  </si>
  <si>
    <t>-591266858</t>
  </si>
  <si>
    <t>115</t>
  </si>
  <si>
    <t>725290030R</t>
  </si>
  <si>
    <t xml:space="preserve">Demontáž van  včetně baterie,sifonu a obezdění</t>
  </si>
  <si>
    <t>-648740477</t>
  </si>
  <si>
    <t>116</t>
  </si>
  <si>
    <t>725299102R</t>
  </si>
  <si>
    <t>Demontáž koupelnových doplňků - madel, držáků ap</t>
  </si>
  <si>
    <t>-1552454263</t>
  </si>
  <si>
    <t>117</t>
  </si>
  <si>
    <t>725310823</t>
  </si>
  <si>
    <t>Demontáž dřez jednoduchý vestavěný v kuchyňských sestavách bez výtokových armatur</t>
  </si>
  <si>
    <t>-1033555462</t>
  </si>
  <si>
    <t>118</t>
  </si>
  <si>
    <t>725610810</t>
  </si>
  <si>
    <t>Demontáž sporáků plynových</t>
  </si>
  <si>
    <t>522674343</t>
  </si>
  <si>
    <t>119</t>
  </si>
  <si>
    <t>725650800</t>
  </si>
  <si>
    <t>Demontáž těles otopných skříňových plynových</t>
  </si>
  <si>
    <t>-1351740764</t>
  </si>
  <si>
    <t>120</t>
  </si>
  <si>
    <t>725810811</t>
  </si>
  <si>
    <t>Demontáž ventilů výtokových nástěnných</t>
  </si>
  <si>
    <t>94360003</t>
  </si>
  <si>
    <t>121</t>
  </si>
  <si>
    <t>725813111</t>
  </si>
  <si>
    <t>Ventil rohový bez připojovací trubičky nebo flexi hadičky G 1/2</t>
  </si>
  <si>
    <t>-51678608</t>
  </si>
  <si>
    <t>122</t>
  </si>
  <si>
    <t>725820801</t>
  </si>
  <si>
    <t>Demontáž baterie nástěnné do G 3 / 4</t>
  </si>
  <si>
    <t>139755315</t>
  </si>
  <si>
    <t>123</t>
  </si>
  <si>
    <t>725829131</t>
  </si>
  <si>
    <t>Montáž baterie umyvadlové stojánkové G 1/2 ostatní typ</t>
  </si>
  <si>
    <t>643745541</t>
  </si>
  <si>
    <t>124</t>
  </si>
  <si>
    <t>55144010R</t>
  </si>
  <si>
    <t>baterie umyvadlová stojánková dle PD</t>
  </si>
  <si>
    <t>-578612239</t>
  </si>
  <si>
    <t>125</t>
  </si>
  <si>
    <t>725839101</t>
  </si>
  <si>
    <t>Montáž baterie vanové nástěnné G 1/2 ostatní typ</t>
  </si>
  <si>
    <t>-73802348</t>
  </si>
  <si>
    <t>126</t>
  </si>
  <si>
    <t>55144035R</t>
  </si>
  <si>
    <t>vanová baterie nástěnná se sprchovým setem, 150 mm dle PD</t>
  </si>
  <si>
    <t>1864289344</t>
  </si>
  <si>
    <t>127</t>
  </si>
  <si>
    <t>725860215R</t>
  </si>
  <si>
    <t xml:space="preserve">Sifon umyvadlový nábytkový,  D 40 mm</t>
  </si>
  <si>
    <t>-396842015</t>
  </si>
  <si>
    <t>128</t>
  </si>
  <si>
    <t>725864611R</t>
  </si>
  <si>
    <t xml:space="preserve">Sifon vanový DN 50mm                              </t>
  </si>
  <si>
    <t>948927648</t>
  </si>
  <si>
    <t>129</t>
  </si>
  <si>
    <t>725980125R</t>
  </si>
  <si>
    <t xml:space="preserve">Dvířka revizní  z PH 15/30</t>
  </si>
  <si>
    <t>286773086</t>
  </si>
  <si>
    <t>130</t>
  </si>
  <si>
    <t>998725202</t>
  </si>
  <si>
    <t>Přesun hmot procentní pro zařizovací předměty v objektech v do 12 m</t>
  </si>
  <si>
    <t>1997189395</t>
  </si>
  <si>
    <t>740</t>
  </si>
  <si>
    <t>Elektroinstalace</t>
  </si>
  <si>
    <t>740.1</t>
  </si>
  <si>
    <t>Svítidla</t>
  </si>
  <si>
    <t>131</t>
  </si>
  <si>
    <t>740.1.1R</t>
  </si>
  <si>
    <t>Montáž a dodávka A - Svítidlo přisazené, interiérové, 230V, LED 20W, 3000K, IP20</t>
  </si>
  <si>
    <t>-654556716</t>
  </si>
  <si>
    <t>132</t>
  </si>
  <si>
    <t>740.1.2R</t>
  </si>
  <si>
    <t>Montáž a dodávka B - Svítidlo přisazené, koupelnové, 230V, LED 20W, 3000K, IP44</t>
  </si>
  <si>
    <t>-1107541975</t>
  </si>
  <si>
    <t>740.2</t>
  </si>
  <si>
    <t>Přístroje</t>
  </si>
  <si>
    <t>133</t>
  </si>
  <si>
    <t>740.2.1R</t>
  </si>
  <si>
    <t>Montáž a dodávka přepínač střídavý 10A/250V, pod omítku, IP20</t>
  </si>
  <si>
    <t>1138762770</t>
  </si>
  <si>
    <t>134</t>
  </si>
  <si>
    <t>740.2.2R</t>
  </si>
  <si>
    <t>Montáž a dodávka přepínač křížový 10A/250V, pod omítku, IP20</t>
  </si>
  <si>
    <t>633606119</t>
  </si>
  <si>
    <t>135</t>
  </si>
  <si>
    <t>740.2.3R</t>
  </si>
  <si>
    <t>Montáž a dodávka vypínač jednopólový 10A/250V, pod omítku, IP20</t>
  </si>
  <si>
    <t>150242386</t>
  </si>
  <si>
    <t>136</t>
  </si>
  <si>
    <t>740.2.4R</t>
  </si>
  <si>
    <t>Montáž a dodávka tlačítko 10A/250V, pod omítku, IP20</t>
  </si>
  <si>
    <t>1003954800</t>
  </si>
  <si>
    <t>137</t>
  </si>
  <si>
    <t>740.2.5R</t>
  </si>
  <si>
    <t>Montáž a dodávka zásuvka jednoduchá 16A/230V, pod omítku, IP20</t>
  </si>
  <si>
    <t>-381891382</t>
  </si>
  <si>
    <t>138</t>
  </si>
  <si>
    <t>740.2.6R</t>
  </si>
  <si>
    <t xml:space="preserve">Montáž a dodávka zásuvka  strukturované kabeláže</t>
  </si>
  <si>
    <t>-638661235</t>
  </si>
  <si>
    <t>139</t>
  </si>
  <si>
    <t>740.2.7R</t>
  </si>
  <si>
    <t>Montáž a dodávka zásuvka společné televizní antény</t>
  </si>
  <si>
    <t>-823814496</t>
  </si>
  <si>
    <t>140</t>
  </si>
  <si>
    <t>740.2.8R</t>
  </si>
  <si>
    <t>Montáž a dodávka opticko-kouřové čidlo autonomní</t>
  </si>
  <si>
    <t>-699656956</t>
  </si>
  <si>
    <t>141</t>
  </si>
  <si>
    <t>740.2.9R</t>
  </si>
  <si>
    <t>Montáž a dodávka domovní telefon</t>
  </si>
  <si>
    <t>-1863171867</t>
  </si>
  <si>
    <t>740.3</t>
  </si>
  <si>
    <t>Instalační materiál</t>
  </si>
  <si>
    <t>142</t>
  </si>
  <si>
    <t>740.3.1R</t>
  </si>
  <si>
    <t>Montáž a dodávka krabice přístrojová</t>
  </si>
  <si>
    <t>-1389213115</t>
  </si>
  <si>
    <t>143</t>
  </si>
  <si>
    <t>740.3.2R</t>
  </si>
  <si>
    <t>Montáž a dodávka krabice odbočná</t>
  </si>
  <si>
    <t>1271148937</t>
  </si>
  <si>
    <t>144</t>
  </si>
  <si>
    <t>740.3.3R</t>
  </si>
  <si>
    <t>Montáž a dodávka svorka WAGO</t>
  </si>
  <si>
    <t>-1806367677</t>
  </si>
  <si>
    <t>740.4</t>
  </si>
  <si>
    <t>Kabely</t>
  </si>
  <si>
    <t>145</t>
  </si>
  <si>
    <t>740.4.1R</t>
  </si>
  <si>
    <t>Montáž a dodávka kabel Cu uložený pod omítku plný kulatý 3x1,5 mm2 (CYKY)</t>
  </si>
  <si>
    <t>-1299685444</t>
  </si>
  <si>
    <t>146</t>
  </si>
  <si>
    <t>740.4.2R</t>
  </si>
  <si>
    <t>Montáž a dodávka kabel Cu uložený pod omítku plný kulatý 3x2,5 mm2 (CYKY)</t>
  </si>
  <si>
    <t>1043101117</t>
  </si>
  <si>
    <t>147</t>
  </si>
  <si>
    <t>740.4.3R</t>
  </si>
  <si>
    <t>Montáž a dodávka kabel Cu uložený pod omítku plný kulatý 5x2,5 mm2 (CYKY)</t>
  </si>
  <si>
    <t>-701634676</t>
  </si>
  <si>
    <t>148</t>
  </si>
  <si>
    <t>740.4.4R</t>
  </si>
  <si>
    <t>Montáž a dodávka kabel Cu uložený pod omítku plný kulatý 4x10 mm2 (CYKY)</t>
  </si>
  <si>
    <t>-1239781582</t>
  </si>
  <si>
    <t>149</t>
  </si>
  <si>
    <t>740.4.5R</t>
  </si>
  <si>
    <t>Montáž a dodávka vodič Cu izolovaný pod omítku 1-CY 1x4</t>
  </si>
  <si>
    <t>329796094</t>
  </si>
  <si>
    <t>150</t>
  </si>
  <si>
    <t>740.4.6R</t>
  </si>
  <si>
    <t xml:space="preserve">Montáž a dodávka vodič Cu  1-YY 1x16</t>
  </si>
  <si>
    <t>-621531896</t>
  </si>
  <si>
    <t>151</t>
  </si>
  <si>
    <t>740.4.7R</t>
  </si>
  <si>
    <t>Montáž a dodávka kabel UTP</t>
  </si>
  <si>
    <t>-272493387</t>
  </si>
  <si>
    <t>152</t>
  </si>
  <si>
    <t>740.4.8R</t>
  </si>
  <si>
    <t>Montáž a dodávka kabel KOAX</t>
  </si>
  <si>
    <t>676844076</t>
  </si>
  <si>
    <t>740.5</t>
  </si>
  <si>
    <t>Rozvaděče</t>
  </si>
  <si>
    <t>153</t>
  </si>
  <si>
    <t>740.5.1R</t>
  </si>
  <si>
    <t>Dozbrojení stávajícího rozváděče RE, přístrojová výzbroj dle výkresové dokumentace</t>
  </si>
  <si>
    <t>1927201661</t>
  </si>
  <si>
    <t>154</t>
  </si>
  <si>
    <t>740.5.2R</t>
  </si>
  <si>
    <t>RB - Přisazený plastový rozváděč, rozměry ŠxVxH 400x800x100mm/4x14 mod., krytí IP30, napěťová soustava 3+PE+N 230/400V, TN-C-S, přístrojová výzbroj dle výkresové dokumentace</t>
  </si>
  <si>
    <t>-492785065</t>
  </si>
  <si>
    <t>740.6</t>
  </si>
  <si>
    <t>Ostatní</t>
  </si>
  <si>
    <t>155</t>
  </si>
  <si>
    <t>740.6.1R</t>
  </si>
  <si>
    <t>Drobný montážní a instalační materiál</t>
  </si>
  <si>
    <t>-372347461</t>
  </si>
  <si>
    <t>156</t>
  </si>
  <si>
    <t>740.6.2R</t>
  </si>
  <si>
    <t>Prostupy a požární ucpávky</t>
  </si>
  <si>
    <t>672133766</t>
  </si>
  <si>
    <t>157</t>
  </si>
  <si>
    <t>740.6.3R</t>
  </si>
  <si>
    <t>Demontáž stávající elektroinstalace včetně likvidace a hrubého začištění</t>
  </si>
  <si>
    <t>-176111615</t>
  </si>
  <si>
    <t>158</t>
  </si>
  <si>
    <t>740.6.4R</t>
  </si>
  <si>
    <t>Revize</t>
  </si>
  <si>
    <t>1872474603</t>
  </si>
  <si>
    <t>159</t>
  </si>
  <si>
    <t>740.6.5R</t>
  </si>
  <si>
    <t>Dokumentace skutečného provedení</t>
  </si>
  <si>
    <t>1427579325</t>
  </si>
  <si>
    <t>160</t>
  </si>
  <si>
    <t>740.6.7R</t>
  </si>
  <si>
    <t>Doprava</t>
  </si>
  <si>
    <t>946399282</t>
  </si>
  <si>
    <t>762</t>
  </si>
  <si>
    <t>Konstrukce tesařské</t>
  </si>
  <si>
    <t>161</t>
  </si>
  <si>
    <t>762511202</t>
  </si>
  <si>
    <t xml:space="preserve">Podlahové kce podkladové z desek OSB tl 12 mm na sraz </t>
  </si>
  <si>
    <t>1156252048</t>
  </si>
  <si>
    <t>"m.č.04,05a06"14,2</t>
  </si>
  <si>
    <t>162</t>
  </si>
  <si>
    <t>762522811</t>
  </si>
  <si>
    <t>Demontáž podlah s polštáři z prken tloušťky do 32 mm</t>
  </si>
  <si>
    <t>1099918099</t>
  </si>
  <si>
    <t>"celk.plocha"89,27</t>
  </si>
  <si>
    <t>163</t>
  </si>
  <si>
    <t>762751820</t>
  </si>
  <si>
    <t>Demontáž prostorových vázaných kcí na hladko z hraněného řeziva průřezové plochy do 224 cm2</t>
  </si>
  <si>
    <t>-470923245</t>
  </si>
  <si>
    <t>"kuchyňská vestavba"9</t>
  </si>
  <si>
    <t>164</t>
  </si>
  <si>
    <t>998762202</t>
  </si>
  <si>
    <t>Přesun hmot procentní pro kce tesařské v objektech v do 12 m</t>
  </si>
  <si>
    <t>1478789073</t>
  </si>
  <si>
    <t>763</t>
  </si>
  <si>
    <t>Konstrukce suché výstavby</t>
  </si>
  <si>
    <t>165</t>
  </si>
  <si>
    <t>763111314</t>
  </si>
  <si>
    <t>SDK příčka tl 100 mm profil CW+UW 75 desky 1xA 12,5 s izolací EI 30 Rw do 45 dB</t>
  </si>
  <si>
    <t>-968448320</t>
  </si>
  <si>
    <t>"WC a koupelna"2,51*3,53</t>
  </si>
  <si>
    <t>166</t>
  </si>
  <si>
    <t>763111333</t>
  </si>
  <si>
    <t>SDK příčka tl 100 mm profil CW+UW 75 desky 1xH2 12,5 s izolací EI 30 Rw do 45 dB</t>
  </si>
  <si>
    <t>705503019</t>
  </si>
  <si>
    <t>"WC a koupelna"(1+1,505)*3,53</t>
  </si>
  <si>
    <t>167</t>
  </si>
  <si>
    <t>763111714</t>
  </si>
  <si>
    <t>SDK příčka zalomení</t>
  </si>
  <si>
    <t>418001712</t>
  </si>
  <si>
    <t>168</t>
  </si>
  <si>
    <t>763111771</t>
  </si>
  <si>
    <t>Příplatek k SDK příčce za rovinnost kvality Q3</t>
  </si>
  <si>
    <t>-712516292</t>
  </si>
  <si>
    <t>169</t>
  </si>
  <si>
    <t>763111812</t>
  </si>
  <si>
    <t>Demontáž SDK příčky s jednoduchou ocelovou nosnou konstrukcí opláštění dvojité</t>
  </si>
  <si>
    <t>-1025213463</t>
  </si>
  <si>
    <t>(2,5+1,41+1,28)*2,3</t>
  </si>
  <si>
    <t>170</t>
  </si>
  <si>
    <t>763111911</t>
  </si>
  <si>
    <t xml:space="preserve">Zhotovení otvoru vel. do 0,1 m2 v SDK příčce tl do 100 mm  pro prostupy VZT</t>
  </si>
  <si>
    <t>-982011369</t>
  </si>
  <si>
    <t>171</t>
  </si>
  <si>
    <t>763113821R</t>
  </si>
  <si>
    <t>Příplatek k příčce sádrokart. za desku impregnovanou tl. 12,5 mm z jedné strany</t>
  </si>
  <si>
    <t>-1547621065</t>
  </si>
  <si>
    <t>"WC a koupelna"2,51*3,53*2</t>
  </si>
  <si>
    <t>172</t>
  </si>
  <si>
    <t>763181811</t>
  </si>
  <si>
    <t>Demontáž jednokřídlové kovové zárubně v do 2,75 m SDK příčka</t>
  </si>
  <si>
    <t>-2062700122</t>
  </si>
  <si>
    <t>173</t>
  </si>
  <si>
    <t>763251126</t>
  </si>
  <si>
    <t>Sádrovláknitá podlaha tl 30 mm z desek tl 2x10 mm podsyp 10 mm včetně okrajové pásky</t>
  </si>
  <si>
    <t>620873969</t>
  </si>
  <si>
    <t>174</t>
  </si>
  <si>
    <t>763251221</t>
  </si>
  <si>
    <t xml:space="preserve">Sádrovláknitá podlaha tl 35 mm z desek tl 2x12,5 mm podsyp 10 mm  včetně okrajové pásky</t>
  </si>
  <si>
    <t>-1831892233</t>
  </si>
  <si>
    <t xml:space="preserve">"skladba S2"14,2 </t>
  </si>
  <si>
    <t>175</t>
  </si>
  <si>
    <t>763251391</t>
  </si>
  <si>
    <t>Příplatek k sádrovláknité podlaze za každý dalších 10 mm suchého podsypu</t>
  </si>
  <si>
    <t>306609609</t>
  </si>
  <si>
    <t>"skladba S1"(27,74+17,53+29,11)*4</t>
  </si>
  <si>
    <t>"skladba S2"14,2*7</t>
  </si>
  <si>
    <t>176</t>
  </si>
  <si>
    <t>998763402</t>
  </si>
  <si>
    <t>Přesun hmot procentní pro sádrokartonové konstrukce v objektech v do 12 m</t>
  </si>
  <si>
    <t>1930392208</t>
  </si>
  <si>
    <t>766</t>
  </si>
  <si>
    <t>Konstrukce truhlářské</t>
  </si>
  <si>
    <t>177</t>
  </si>
  <si>
    <t>766662811</t>
  </si>
  <si>
    <t>Demontáž truhlářských prahů dveří jednokřídlových</t>
  </si>
  <si>
    <t>-1414908736</t>
  </si>
  <si>
    <t>178</t>
  </si>
  <si>
    <t>766662812</t>
  </si>
  <si>
    <t>Demontáž truhlářských prahů dveří dvoukřídlových</t>
  </si>
  <si>
    <t>-1755083464</t>
  </si>
  <si>
    <t>179</t>
  </si>
  <si>
    <t>766690111R</t>
  </si>
  <si>
    <t>Demontáž ostatního vybavení upevněného ke zdivu (např.záclonové kryty, věšákové stěny apod.) včetně likvidace</t>
  </si>
  <si>
    <t>-1315969746</t>
  </si>
  <si>
    <t>180</t>
  </si>
  <si>
    <t>766691914</t>
  </si>
  <si>
    <t>Vyvěšení nebo zavěšení dřevěných křídel dveří pl do 2 m2</t>
  </si>
  <si>
    <t>496758961</t>
  </si>
  <si>
    <t>"pro opravu"8</t>
  </si>
  <si>
    <t>181</t>
  </si>
  <si>
    <t>7666-D2R</t>
  </si>
  <si>
    <t>Repase interiérových kazetových dvoukřídlých dveří 1210x2150 mm s obložkovou zárubní s repasí kování kompletní provedení dle PD ozn.D2</t>
  </si>
  <si>
    <t>538000</t>
  </si>
  <si>
    <t>182</t>
  </si>
  <si>
    <t>7666-D3R</t>
  </si>
  <si>
    <t xml:space="preserve">Repase interiérových kazetových  dvoukřídlých dveří 1200x2160 mm s kazetovým obložením ostění  a obložkovou zárubní s opravou kování, s širokým dub.prahem+vlysy kompletní provedení dle PD ozn.D3</t>
  </si>
  <si>
    <t>1958291324</t>
  </si>
  <si>
    <t>183</t>
  </si>
  <si>
    <t>7666-D4R</t>
  </si>
  <si>
    <t>Repase interiérových prosklených kazetových dvoukřídlých dveří 1200x2150 mm s obložkovou zárubní s repasí kování, výměnou zasklení za bezpeč.sklo s folií,nový práh kompletní provedení dle PD ozn.D4</t>
  </si>
  <si>
    <t>1544991423</t>
  </si>
  <si>
    <t>184</t>
  </si>
  <si>
    <t>7666-D5R</t>
  </si>
  <si>
    <t xml:space="preserve">Repase interiérových kazetových  dvoukřídlých dveří 1200x2160 mm s kazetovým obložením ostění  a obložkovou zárubní s výměnou kování, s širokým dub.prahem+vlysy kompletní provedení dle PD ozn.D5</t>
  </si>
  <si>
    <t>1379583580</t>
  </si>
  <si>
    <t>185</t>
  </si>
  <si>
    <t>766812830</t>
  </si>
  <si>
    <t xml:space="preserve">Demontáž kuchyňských linek  dřevěných nebo kovových včetně skříněk uchycených na stěně, délky přes 1500 do 1800 mm</t>
  </si>
  <si>
    <t>1249494995</t>
  </si>
  <si>
    <t>186</t>
  </si>
  <si>
    <t>998766202</t>
  </si>
  <si>
    <t>Přesun hmot procentní pro konstrukce truhlářské v objektech v do 12 m</t>
  </si>
  <si>
    <t>-58884603</t>
  </si>
  <si>
    <t>771</t>
  </si>
  <si>
    <t>Podlahy z dlaždic</t>
  </si>
  <si>
    <t>187</t>
  </si>
  <si>
    <t>771474113</t>
  </si>
  <si>
    <t>Montáž soklíků z dlaždic keramických rovných flexibilní lepidlo v do 120 mm</t>
  </si>
  <si>
    <t>-226610003</t>
  </si>
  <si>
    <t>188</t>
  </si>
  <si>
    <t>597623121R</t>
  </si>
  <si>
    <t>glazované hutné keramické dlaždice 20x20 cm, odstín RAL 0004000 dle PD</t>
  </si>
  <si>
    <t>-220763095</t>
  </si>
  <si>
    <t>5,42*0,1</t>
  </si>
  <si>
    <t>0,542*1,1 'Přepočtené koeficientem množství</t>
  </si>
  <si>
    <t>189</t>
  </si>
  <si>
    <t>771479001R</t>
  </si>
  <si>
    <t>Řezání dlaždic keramických pro soklíky</t>
  </si>
  <si>
    <t>-1590130606</t>
  </si>
  <si>
    <t>"jako sokl"5,42</t>
  </si>
  <si>
    <t>190</t>
  </si>
  <si>
    <t>771574113</t>
  </si>
  <si>
    <t>Montáž podlah keramických režných hladkých lepených flexibilním lepidlem do 12 ks/m2</t>
  </si>
  <si>
    <t>-18411766</t>
  </si>
  <si>
    <t>"m.č.06"6,9</t>
  </si>
  <si>
    <t>191</t>
  </si>
  <si>
    <t>59782225R</t>
  </si>
  <si>
    <t>dlaždice keramické interiérové retro imitující osmiúhelníkové dlaždice s vloženýmí čtverečky rozměr 33,3x33,3x0,9 cm dle PD ozn.A</t>
  </si>
  <si>
    <t>-1526612834</t>
  </si>
  <si>
    <t>6,9*1,1 'Přepočtené koeficientem množství</t>
  </si>
  <si>
    <t>192</t>
  </si>
  <si>
    <t>771574116</t>
  </si>
  <si>
    <t>Montáž podlah keramických režných hladkých lepených flexibilním lepidlem do 25 ks/m2</t>
  </si>
  <si>
    <t>-646300112</t>
  </si>
  <si>
    <t>"m.č.04"5,44</t>
  </si>
  <si>
    <t>"m.č.05"1,23</t>
  </si>
  <si>
    <t>193</t>
  </si>
  <si>
    <t>-207350463</t>
  </si>
  <si>
    <t>6,67*1,1 'Přepočtené koeficientem množství</t>
  </si>
  <si>
    <t>194</t>
  </si>
  <si>
    <t>771579191</t>
  </si>
  <si>
    <t>Příplatek k montáž podlah keramických za plochu do 5 m2</t>
  </si>
  <si>
    <t>751125651</t>
  </si>
  <si>
    <t>195</t>
  </si>
  <si>
    <t>771591115</t>
  </si>
  <si>
    <t>Podlahy spárování silikonem</t>
  </si>
  <si>
    <t>862463764</t>
  </si>
  <si>
    <t>"styk obklad dlažba"</t>
  </si>
  <si>
    <t>"koupelna"</t>
  </si>
  <si>
    <t>(3,4+2,3)*2-"dveře se zárubní"(1,52+0,8)</t>
  </si>
  <si>
    <t>"WC"</t>
  </si>
  <si>
    <t>(0,9+1,505)*2-"dveře se zárubní"0,8</t>
  </si>
  <si>
    <t>196</t>
  </si>
  <si>
    <t>771591117R</t>
  </si>
  <si>
    <t>Podlahy spárování akrylátem</t>
  </si>
  <si>
    <t>1439628103</t>
  </si>
  <si>
    <t>"sokly"5,42</t>
  </si>
  <si>
    <t>"sokly rohy"0,1*8</t>
  </si>
  <si>
    <t>197</t>
  </si>
  <si>
    <t>771591173R</t>
  </si>
  <si>
    <t>Montáž a dodávka profilu mosazného ukončujícího pro plynulý přechod (dlažby, parket apod.)</t>
  </si>
  <si>
    <t>-13103064</t>
  </si>
  <si>
    <t>"dveře D2"1,21</t>
  </si>
  <si>
    <t>"dveře D7"0,7</t>
  </si>
  <si>
    <t>198</t>
  </si>
  <si>
    <t>998771202</t>
  </si>
  <si>
    <t>Přesun hmot procentní pro podlahy z dlaždic v objektech v do 12 m</t>
  </si>
  <si>
    <t>1319319627</t>
  </si>
  <si>
    <t>775</t>
  </si>
  <si>
    <t>Podlahy skládané</t>
  </si>
  <si>
    <t>199</t>
  </si>
  <si>
    <t>775413123R</t>
  </si>
  <si>
    <t>Montáž a dodávka obvodová dřevěná podlahová lišta (sokl) dubová</t>
  </si>
  <si>
    <t>147003434</t>
  </si>
  <si>
    <t>"m.č.01"(5,865+4,72+0,27*2)*2-"dveře"(1,52+1,515)</t>
  </si>
  <si>
    <t>"m.č.02"(5,845+2,945+0,3)*2-"dveře"(1,515+1,52)</t>
  </si>
  <si>
    <t>"m.č.03"(5,32+5,025+0,335+0,255)*2-"dveře"(1,52+1,53)</t>
  </si>
  <si>
    <t>200</t>
  </si>
  <si>
    <t>775511441</t>
  </si>
  <si>
    <t>Podlahy z vlysů lepených, tl do 22 mm, š do 50 mm, dl do 400 mm, dub I</t>
  </si>
  <si>
    <t>260589909</t>
  </si>
  <si>
    <t>201</t>
  </si>
  <si>
    <t>775511810</t>
  </si>
  <si>
    <t>Demontáž podlah vlysových přibíjených s lištami přibíjenými</t>
  </si>
  <si>
    <t>-1520797892</t>
  </si>
  <si>
    <t>"m.č.01"28,19</t>
  </si>
  <si>
    <t>"m.č.02"17,98</t>
  </si>
  <si>
    <t>"m.č.03"29,51</t>
  </si>
  <si>
    <t>202</t>
  </si>
  <si>
    <t>775511830</t>
  </si>
  <si>
    <t>Demontáž podlah vlysových přibíjených bez lišt</t>
  </si>
  <si>
    <t>1949371589</t>
  </si>
  <si>
    <t>"m.č.04"6,16</t>
  </si>
  <si>
    <t>"m.č.05"1,65</t>
  </si>
  <si>
    <t>"m.č.06"5,78</t>
  </si>
  <si>
    <t>203</t>
  </si>
  <si>
    <t>775591320R</t>
  </si>
  <si>
    <t>Podlahy dřevěné, celkové lakování Bona Mega, Z+3x, přebroušení</t>
  </si>
  <si>
    <t>-2126286001</t>
  </si>
  <si>
    <t>204</t>
  </si>
  <si>
    <t>998775202</t>
  </si>
  <si>
    <t>Přesun hmot procentní pro podlahy dřevěné v objektech v do 12 m</t>
  </si>
  <si>
    <t>-1972950596</t>
  </si>
  <si>
    <t>776</t>
  </si>
  <si>
    <t>Podlahy povlakové</t>
  </si>
  <si>
    <t>205</t>
  </si>
  <si>
    <t>776201812</t>
  </si>
  <si>
    <t>Demontáž lepených povlakových podlah s podložkou ručně</t>
  </si>
  <si>
    <t>-982360596</t>
  </si>
  <si>
    <t>"kuchyň"5,57</t>
  </si>
  <si>
    <t>206</t>
  </si>
  <si>
    <t>776410811</t>
  </si>
  <si>
    <t>Odstranění soklíků a lišt pryžových nebo plastových</t>
  </si>
  <si>
    <t>-628831534</t>
  </si>
  <si>
    <t>"kuchyň"9,7</t>
  </si>
  <si>
    <t>"m.č.04"8,09</t>
  </si>
  <si>
    <t>"m.č.06"5,32</t>
  </si>
  <si>
    <t>781</t>
  </si>
  <si>
    <t>Dokončovací práce - obklady</t>
  </si>
  <si>
    <t>207</t>
  </si>
  <si>
    <t>781473810</t>
  </si>
  <si>
    <t>Demontáž obkladů z obkladaček keramických lepených</t>
  </si>
  <si>
    <t>-1581814062</t>
  </si>
  <si>
    <t>"na SDK"</t>
  </si>
  <si>
    <t>1,545*1,8+(1,29+1,28+1,29-0,7)*1,25</t>
  </si>
  <si>
    <t>208</t>
  </si>
  <si>
    <t>781474116</t>
  </si>
  <si>
    <t>Montáž obkladů vnitřních keramických hladkých do 35 ks/m2 lepených flexibilním lepidlem</t>
  </si>
  <si>
    <t>1078740596</t>
  </si>
  <si>
    <t>(3,4+2,3)*2*2,3-"dveře se zárubní"(1,52*2,2+0,8*2,15)</t>
  </si>
  <si>
    <t>(0,9+1,505)*2*2,2-"dveře se zárubní"(0,8*2,15)</t>
  </si>
  <si>
    <t>"kuchyň"</t>
  </si>
  <si>
    <t>3*0,6</t>
  </si>
  <si>
    <t>209</t>
  </si>
  <si>
    <t>59761062R</t>
  </si>
  <si>
    <t>obkládačky keramické koupelnové 10x30 cm (barevné) dle PD</t>
  </si>
  <si>
    <t>-1319542021</t>
  </si>
  <si>
    <t>31,9600909446509*1,1 'Přepočtené koeficientem množství</t>
  </si>
  <si>
    <t>210</t>
  </si>
  <si>
    <t>781479191</t>
  </si>
  <si>
    <t>Příplatek k montáži obkladů vnitřních keramických hladkých za plochu do 10 m2</t>
  </si>
  <si>
    <t>-431868554</t>
  </si>
  <si>
    <t>211</t>
  </si>
  <si>
    <t>781493610</t>
  </si>
  <si>
    <t>Montáž vanových plastových dvířek lepených s uchycením na magnet</t>
  </si>
  <si>
    <t>-1738080225</t>
  </si>
  <si>
    <t>212</t>
  </si>
  <si>
    <t>562-V3R</t>
  </si>
  <si>
    <t xml:space="preserve">dvířka vanová pod obklad 300x300  dle PD ozn.V3</t>
  </si>
  <si>
    <t>1351014865</t>
  </si>
  <si>
    <t>213</t>
  </si>
  <si>
    <t>781494211</t>
  </si>
  <si>
    <t>Plastové profily vanové lepené flexibilním lepidlem</t>
  </si>
  <si>
    <t>1431436548</t>
  </si>
  <si>
    <t>1,6+0,75</t>
  </si>
  <si>
    <t>214</t>
  </si>
  <si>
    <t>781495511R</t>
  </si>
  <si>
    <t>Profily ukončovací hliníkové přírodně matně eloxované lepené flexibilním lepidlem</t>
  </si>
  <si>
    <t>2093901614</t>
  </si>
  <si>
    <t>215</t>
  </si>
  <si>
    <t>781497121R</t>
  </si>
  <si>
    <t>Hliníkové profily v barvě bílé rohové lepené flexibilním lepidlem</t>
  </si>
  <si>
    <t>439524605</t>
  </si>
  <si>
    <t>"koupelna"2,3+0,6</t>
  </si>
  <si>
    <t>"WC"0,9</t>
  </si>
  <si>
    <t>216</t>
  </si>
  <si>
    <t>781674112</t>
  </si>
  <si>
    <t>Montáž obkladů parapetů šířky do 150 mm z dlaždic keramických lepených flexibilním lepidlem</t>
  </si>
  <si>
    <t>-1081953516</t>
  </si>
  <si>
    <t>217</t>
  </si>
  <si>
    <t>998781202</t>
  </si>
  <si>
    <t>Přesun hmot procentní pro obklady keramické v objektech v do 12 m</t>
  </si>
  <si>
    <t>49959654</t>
  </si>
  <si>
    <t>783</t>
  </si>
  <si>
    <t>Dokončovací práce - nátěry</t>
  </si>
  <si>
    <t>218</t>
  </si>
  <si>
    <t>783223121</t>
  </si>
  <si>
    <t>Napouštěcí dvojnásobný akrylátový biocidní nátěr tesařských konstrukcí zabudovaných do konstrukce</t>
  </si>
  <si>
    <t>92128273</t>
  </si>
  <si>
    <t>219</t>
  </si>
  <si>
    <t>783314201</t>
  </si>
  <si>
    <t>Základní antikorozní jednonásobný syntetický standardní nátěr zámečnických konstrukcí</t>
  </si>
  <si>
    <t>-613088936</t>
  </si>
  <si>
    <t>" překlad "0,314*1,2*2</t>
  </si>
  <si>
    <t>220</t>
  </si>
  <si>
    <t>783614651</t>
  </si>
  <si>
    <t>Základní antikorozní jednonásobný syntetický potrubí DN do 50 mm</t>
  </si>
  <si>
    <t>-1427589161</t>
  </si>
  <si>
    <t>"Plyn.potrubí"9</t>
  </si>
  <si>
    <t>221</t>
  </si>
  <si>
    <t>783615551</t>
  </si>
  <si>
    <t>Mezinátěr jednonásobný syntetický nátěr potrubí DN do 50 mm</t>
  </si>
  <si>
    <t>430148104</t>
  </si>
  <si>
    <t>222</t>
  </si>
  <si>
    <t>783617601</t>
  </si>
  <si>
    <t>Krycí jednonásobný syntetický nátěr potrubí DN do 50 mm</t>
  </si>
  <si>
    <t>-233110154</t>
  </si>
  <si>
    <t>223</t>
  </si>
  <si>
    <t>783901403</t>
  </si>
  <si>
    <t>Vysátí dřevěných podlah před provedením nátěru</t>
  </si>
  <si>
    <t>-1092505727</t>
  </si>
  <si>
    <t>784</t>
  </si>
  <si>
    <t>Dokončovací práce - malby a tapety</t>
  </si>
  <si>
    <t>224</t>
  </si>
  <si>
    <t>784121001</t>
  </si>
  <si>
    <t>Oškrabání malby v mísnostech výšky do 3,80 m</t>
  </si>
  <si>
    <t>172279356</t>
  </si>
  <si>
    <t>"ostění"(3,17*2+1,5)*0,27*2</t>
  </si>
  <si>
    <t>"ostění"(3,17*2+1,5)*0,3</t>
  </si>
  <si>
    <t>"ostění"(3,16*4+1,36+1,51)*0,255</t>
  </si>
  <si>
    <t>(3,4+2,5+2,4)*(3,16-2,2)</t>
  </si>
  <si>
    <t>"stropy"</t>
  </si>
  <si>
    <t>225</t>
  </si>
  <si>
    <t>784121011</t>
  </si>
  <si>
    <t>Rozmývání podkladu po oškrabání malby v místnostech výšky do 3,80 m</t>
  </si>
  <si>
    <t>-798926936</t>
  </si>
  <si>
    <t>"jako oškrábání"270,455</t>
  </si>
  <si>
    <t>226</t>
  </si>
  <si>
    <t>784181121</t>
  </si>
  <si>
    <t>Hloubková jednonásobná penetrace podkladu v místnostech výšky do 3,80 m</t>
  </si>
  <si>
    <t>-1339735128</t>
  </si>
  <si>
    <t>(5,865+4,72)*2*3,5</t>
  </si>
  <si>
    <t>(5,845+2,945)*2*3,527</t>
  </si>
  <si>
    <t>(5,542+5,32)*2*3,548</t>
  </si>
  <si>
    <t>(2,04+0,84+1,32+0,31+1,93+2,5)*3,16</t>
  </si>
  <si>
    <t>(0,9+1,505)*2*(3,16-2,2)</t>
  </si>
  <si>
    <t>(3,4+2,5)*2*(3,16-2,2)</t>
  </si>
  <si>
    <t>"SDK podhledy"13,32</t>
  </si>
  <si>
    <t>227</t>
  </si>
  <si>
    <t>784221101</t>
  </si>
  <si>
    <t xml:space="preserve">Dvojnásobné bílé malby  ze směsí za sucha dobře otěruvzdorných v místnostech do 3,80 m</t>
  </si>
  <si>
    <t>-1545966610</t>
  </si>
  <si>
    <t>"jako penetrace"358,407</t>
  </si>
  <si>
    <t>786</t>
  </si>
  <si>
    <t>Dokončovací práce - čalounické úpravy</t>
  </si>
  <si>
    <t>228</t>
  </si>
  <si>
    <t>786612401R</t>
  </si>
  <si>
    <t>Demontáž zastiňujících rolet z textilií nebo umělých tkanin vč.likvidace</t>
  </si>
  <si>
    <t>-375305269</t>
  </si>
  <si>
    <t>795</t>
  </si>
  <si>
    <t>Lokální vytápění</t>
  </si>
  <si>
    <t>229</t>
  </si>
  <si>
    <t>795121812</t>
  </si>
  <si>
    <t>Odpojení a odebrání přenosných kamen na tuhá paliva do 250 kg</t>
  </si>
  <si>
    <t>-458852969</t>
  </si>
  <si>
    <t>230</t>
  </si>
  <si>
    <t>795121821R</t>
  </si>
  <si>
    <t>Odebrání odpojených přenosných kamen na tuhá paliva do 100 kg</t>
  </si>
  <si>
    <t>1176417988</t>
  </si>
  <si>
    <t>Práce a dodávky M</t>
  </si>
  <si>
    <t>46-M</t>
  </si>
  <si>
    <t>Zemní práce při extr.mont.pracích</t>
  </si>
  <si>
    <t>231</t>
  </si>
  <si>
    <t>460680133R</t>
  </si>
  <si>
    <t>Vrtání prostupů ve zdivu kamenném do D 35 tl.zdiva do 75 cm</t>
  </si>
  <si>
    <t>1051697326</t>
  </si>
  <si>
    <t>232</t>
  </si>
  <si>
    <t>460680162</t>
  </si>
  <si>
    <t>Vybourání otvorů ve zdivu cihelném plochy do 0,0225 m2, tloušťky do 30 cm</t>
  </si>
  <si>
    <t>1448601117</t>
  </si>
  <si>
    <t>233</t>
  </si>
  <si>
    <t>460680164</t>
  </si>
  <si>
    <t>Vybourání otvorů ve zdivu cihelném plochy do 0,0225 m2, tloušťky do 60 cm</t>
  </si>
  <si>
    <t>557785770</t>
  </si>
  <si>
    <t>234</t>
  </si>
  <si>
    <t>460680452</t>
  </si>
  <si>
    <t>Vysekání kapes a výklenků ve zdivu cihelném pro krabice 10x10x8 cm</t>
  </si>
  <si>
    <t>-1240524619</t>
  </si>
  <si>
    <t>235</t>
  </si>
  <si>
    <t>460680523</t>
  </si>
  <si>
    <t>Vysekání rýh pro montáž trubek a kabelů ve zdivu smíšeném hloubky do 7 cm a šířky do 7 cm</t>
  </si>
  <si>
    <t>-1892623946</t>
  </si>
  <si>
    <t>"z rozvaděče RE do RB"10</t>
  </si>
  <si>
    <t>236</t>
  </si>
  <si>
    <t>460680592</t>
  </si>
  <si>
    <t>Vysekání rýh pro montáž trubek a kabelů v cihelných zdech hloubky do 5 cm a šířky do 5 cm</t>
  </si>
  <si>
    <t>769159721</t>
  </si>
  <si>
    <t>237</t>
  </si>
  <si>
    <t>460680622</t>
  </si>
  <si>
    <t>Vysekání rýh pro montáž trubek a kabelů v omítce vápenné a vápenocementové stropů šířky do 5 cm</t>
  </si>
  <si>
    <t>1479902109</t>
  </si>
  <si>
    <t>238</t>
  </si>
  <si>
    <t>460710012</t>
  </si>
  <si>
    <t>Vyplnění a omítnutí rýh ve stropech hloubky do 5 cm a šířky do 5 cm</t>
  </si>
  <si>
    <t>-1858331853</t>
  </si>
  <si>
    <t>239</t>
  </si>
  <si>
    <t>460710042</t>
  </si>
  <si>
    <t>Vyplnění a omítnutí rýh ve stěnách hloubky do 5 cm a šířky do 5 cm</t>
  </si>
  <si>
    <t>-1669146254</t>
  </si>
  <si>
    <t>240</t>
  </si>
  <si>
    <t>460710053</t>
  </si>
  <si>
    <t>Vyplnění a omítnutí rýh ve stěnách hloubky do 7 cm a šířky do 7 cm</t>
  </si>
  <si>
    <t>-96474157</t>
  </si>
  <si>
    <t>Investice - Stavební úpravy bytu č.8/8</t>
  </si>
  <si>
    <t xml:space="preserve">    726 - Zdravotechnika - předstěnové instalace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</si>
  <si>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</si>
  <si>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</si>
  <si>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</si>
  <si>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</si>
  <si>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751 - Vzduchotechnika</t>
  </si>
  <si>
    <t>95394-V5R</t>
  </si>
  <si>
    <t>Osazení a dodávka revizních dvířek vzduchotěsných 20x20 cm do zdiva</t>
  </si>
  <si>
    <t>1943305825</t>
  </si>
  <si>
    <t>721221202R</t>
  </si>
  <si>
    <t>Montáž sifonu</t>
  </si>
  <si>
    <t>-2042978229</t>
  </si>
  <si>
    <t>551618460R</t>
  </si>
  <si>
    <t>Kalich pro úkapy DN32 se zápachovou uzávěrkou a s přídavným uzávěrem (kuličkou) proti zápachu pro suchý stav</t>
  </si>
  <si>
    <t>809485862</t>
  </si>
  <si>
    <t>721226512R</t>
  </si>
  <si>
    <t>Zápachová uzávěrka podomítková pro pračku a myčku DN 40/50</t>
  </si>
  <si>
    <t>-1653618342</t>
  </si>
  <si>
    <t>102179826</t>
  </si>
  <si>
    <t>725319111</t>
  </si>
  <si>
    <t>Montáž dřezu ostatních typů</t>
  </si>
  <si>
    <t>947301081</t>
  </si>
  <si>
    <t>55231082R</t>
  </si>
  <si>
    <t>dřez nerez vestavný 370 x 440 mm objem 17 l dle PD</t>
  </si>
  <si>
    <t>1615957377</t>
  </si>
  <si>
    <t>-1727272062</t>
  </si>
  <si>
    <t>725813113R</t>
  </si>
  <si>
    <t>Ventil rohový s připojovací trubičkou nebo flexi hadičkou G 1/2</t>
  </si>
  <si>
    <t>1032544698</t>
  </si>
  <si>
    <t>725829111</t>
  </si>
  <si>
    <t xml:space="preserve">Montáž baterie stojánkové dřezové  G 1/2</t>
  </si>
  <si>
    <t>-1699330472</t>
  </si>
  <si>
    <t>55143970R</t>
  </si>
  <si>
    <t xml:space="preserve">baterie dřezová páková stojánková s otáčivým ústím </t>
  </si>
  <si>
    <t>-1390677309</t>
  </si>
  <si>
    <t>725862105R</t>
  </si>
  <si>
    <t xml:space="preserve">Sifon dřezový 50mm                                </t>
  </si>
  <si>
    <t>1939184219</t>
  </si>
  <si>
    <t>1388349095</t>
  </si>
  <si>
    <t>726</t>
  </si>
  <si>
    <t>Zdravotechnika - předstěnové instalace</t>
  </si>
  <si>
    <t>726131041</t>
  </si>
  <si>
    <t>Instalační předstěna - klozet závěsný v 1120 mm s ovládáním zepředu do lehkých stěn s kovovou kcí</t>
  </si>
  <si>
    <t>323726625</t>
  </si>
  <si>
    <t>726191001</t>
  </si>
  <si>
    <t>Zvukoizolační souprava pro klozet a bidet</t>
  </si>
  <si>
    <t>-558674099</t>
  </si>
  <si>
    <t>726191002</t>
  </si>
  <si>
    <t>Souprava pro předstěnovou montáž</t>
  </si>
  <si>
    <t>686941780</t>
  </si>
  <si>
    <t>998726212</t>
  </si>
  <si>
    <t>Přesun hmot procentní pro instalační prefabrikáty v objektech v do 12 m</t>
  </si>
  <si>
    <t>-1031070626</t>
  </si>
  <si>
    <t>731</t>
  </si>
  <si>
    <t>Ústřední vytápění - kotelny</t>
  </si>
  <si>
    <t>731244216R</t>
  </si>
  <si>
    <t xml:space="preserve">Kotel ocelový závěsný na plyn kondenzační s ohřevem teplé vody VUW 246/5-5 ecoTEC plus </t>
  </si>
  <si>
    <t>985598339</t>
  </si>
  <si>
    <t>731244217R</t>
  </si>
  <si>
    <t>Prostorový termostat VAILLANT typ calorMATIC 350</t>
  </si>
  <si>
    <t>-319468676</t>
  </si>
  <si>
    <t>731810300R</t>
  </si>
  <si>
    <t>Vertikální koaxiální vedení vzduch/spaliny systém 80/125mm (16,2m, 2x K45)</t>
  </si>
  <si>
    <t>1741025046</t>
  </si>
  <si>
    <t>998731202</t>
  </si>
  <si>
    <t>Přesun hmot procentní pro kotelny v objektech v do 12 m</t>
  </si>
  <si>
    <t>623160590</t>
  </si>
  <si>
    <t>733</t>
  </si>
  <si>
    <t>Ústřední vytápění - rozvodné potrubí</t>
  </si>
  <si>
    <t>733223202</t>
  </si>
  <si>
    <t xml:space="preserve">Potrubí měděné tvrdé spojované  pájením D 15x1 vč.fitinek</t>
  </si>
  <si>
    <t>-4981296</t>
  </si>
  <si>
    <t>733223204</t>
  </si>
  <si>
    <t>Potrubí měděné tvrdé spojované pájením D 22x1 vč.fitinek</t>
  </si>
  <si>
    <t>-2040877062</t>
  </si>
  <si>
    <t>733291101</t>
  </si>
  <si>
    <t>Zkouška těsnosti potrubí měděné do D 35x1,5</t>
  </si>
  <si>
    <t>2061824372</t>
  </si>
  <si>
    <t>733390104</t>
  </si>
  <si>
    <t>Ochrana potrubí primátrních okruhů tepelně izolačními trubicemi z kaučuku tl.13 mm D do 38 mm</t>
  </si>
  <si>
    <t>-1544355783</t>
  </si>
  <si>
    <t>998733202</t>
  </si>
  <si>
    <t>Přesun hmot procentní pro rozvody potrubí v objektech v do 12 m</t>
  </si>
  <si>
    <t>-1284293076</t>
  </si>
  <si>
    <t>734</t>
  </si>
  <si>
    <t>Ústřední vytápění - armatury</t>
  </si>
  <si>
    <t>734221681R</t>
  </si>
  <si>
    <t>Termostatická hlavice typ RAE-K 5034</t>
  </si>
  <si>
    <t>-287677977</t>
  </si>
  <si>
    <t>734221772R</t>
  </si>
  <si>
    <t>Ruční hlavice typ RA-5003</t>
  </si>
  <si>
    <t>-213663391</t>
  </si>
  <si>
    <t>734222701R</t>
  </si>
  <si>
    <t>Radiátorová armatura KORADO typ HM-R 15 - rohová (vč.TH)</t>
  </si>
  <si>
    <t>1838315460</t>
  </si>
  <si>
    <t>734261422R</t>
  </si>
  <si>
    <t xml:space="preserve">Zdvojené uzavírací šroubení rohové, typ RLV-K  DN 15 - rohové</t>
  </si>
  <si>
    <t>703215555</t>
  </si>
  <si>
    <t>734292714</t>
  </si>
  <si>
    <t>Kohout kulový přímý G 3/4 PN 42 do 185°C vnitřní závit</t>
  </si>
  <si>
    <t>1707065363</t>
  </si>
  <si>
    <t>734292733R</t>
  </si>
  <si>
    <t>Kohouty vypouštěcí DN 15</t>
  </si>
  <si>
    <t>-556857803</t>
  </si>
  <si>
    <t>734292793R</t>
  </si>
  <si>
    <t>Kulové kohouty s filtrem v kouli závitové DN 20</t>
  </si>
  <si>
    <t>1646441955</t>
  </si>
  <si>
    <t>998734202</t>
  </si>
  <si>
    <t>Přesun hmot procentní pro armatury v objektech v do 12 m</t>
  </si>
  <si>
    <t>-1805356651</t>
  </si>
  <si>
    <t>735</t>
  </si>
  <si>
    <t>Ústřední vytápění - otopná tělesa</t>
  </si>
  <si>
    <t>735156103R</t>
  </si>
  <si>
    <t>Otopné těleso dvoudeskové profil-VM- typ 12- 600/1000</t>
  </si>
  <si>
    <t>1124986415</t>
  </si>
  <si>
    <t>735156106R</t>
  </si>
  <si>
    <t>Otopné těleso dvoudeskové profil-VM- typ 22- 600/500</t>
  </si>
  <si>
    <t>1419459638</t>
  </si>
  <si>
    <t>735156107R</t>
  </si>
  <si>
    <t>Otopné těleso dvoudeskové profil-VM- typ 22- 600/1000</t>
  </si>
  <si>
    <t>-1967246610</t>
  </si>
  <si>
    <t>735164293R</t>
  </si>
  <si>
    <t xml:space="preserve">El. topné těleso KORALUX  P=300W s integrovaným regulátorem teploty</t>
  </si>
  <si>
    <t>1050334935</t>
  </si>
  <si>
    <t>735164522</t>
  </si>
  <si>
    <t>Montáž otopného tělesa trubkového na stěny výšky tělesa přes 1340 mm</t>
  </si>
  <si>
    <t>-98307016</t>
  </si>
  <si>
    <t>54153095R</t>
  </si>
  <si>
    <t>trubkové otopné těleso se středovým připojením KLMM 1820.600</t>
  </si>
  <si>
    <t>1583636589</t>
  </si>
  <si>
    <t>735191912R</t>
  </si>
  <si>
    <t>Napuštění vody do systému, odvzdušnění ,uvedení do provozu a zkoušky</t>
  </si>
  <si>
    <t>1780343843</t>
  </si>
  <si>
    <t>998735202</t>
  </si>
  <si>
    <t>Přesun hmot procentní pro otopná tělesa v objektech v do 12 m</t>
  </si>
  <si>
    <t>1214817683</t>
  </si>
  <si>
    <t>751</t>
  </si>
  <si>
    <t>Vzduchotechnika</t>
  </si>
  <si>
    <t>751122081R</t>
  </si>
  <si>
    <t>Mtž a dodávka ventilátoru radiálního odtahového do podhledu s nastavitelným doběhem Qv=60m3/hod, 10W, 230 V</t>
  </si>
  <si>
    <t>-1166384774</t>
  </si>
  <si>
    <t>751398040R</t>
  </si>
  <si>
    <t>Mtž a dodávka protidešťové žaluzie s odkapem</t>
  </si>
  <si>
    <t>-1814334302</t>
  </si>
  <si>
    <t>751537001R</t>
  </si>
  <si>
    <t>Mtž a dodávka kruhové potrubí SPIRO ø100 vč.spojovacího,těsnícího a montážního mater. (závěsy)</t>
  </si>
  <si>
    <t>1915503362</t>
  </si>
  <si>
    <t>751537081R</t>
  </si>
  <si>
    <t xml:space="preserve">Mtž a dodávka kruhové flexib. potrubí s tlumením hluku ø100 vč. spojovacího a montážního mater. </t>
  </si>
  <si>
    <t>806331769</t>
  </si>
  <si>
    <t>751581351</t>
  </si>
  <si>
    <t xml:space="preserve">Protipožární prostup  stěnou kruhového potrubí průměru do 100 šířka spáry 25 mm</t>
  </si>
  <si>
    <t>191189642</t>
  </si>
  <si>
    <t>751600001R</t>
  </si>
  <si>
    <t xml:space="preserve">Montáž a dodávka přívodního ventilačního prvku  s filtrem a tlumičem hluku dle PD </t>
  </si>
  <si>
    <t>-1822213908</t>
  </si>
  <si>
    <t>751691131R</t>
  </si>
  <si>
    <t>Zaregulování a zprovoznění systému VZT</t>
  </si>
  <si>
    <t>1010914734</t>
  </si>
  <si>
    <t>751700101R</t>
  </si>
  <si>
    <t>Montážní, spojovací a těsnící materiál</t>
  </si>
  <si>
    <t>kg</t>
  </si>
  <si>
    <t>1481202844</t>
  </si>
  <si>
    <t>998751201</t>
  </si>
  <si>
    <t>Přesun hmot procentní pro vzduchotechniku v objektech v do 12 m</t>
  </si>
  <si>
    <t>1419367920</t>
  </si>
  <si>
    <t>763121468R</t>
  </si>
  <si>
    <t>SDK stěna předsazená tl 150 mm profil CW+UW 100 desky 2xH2 12,5 TI 50 mm 50 kg/m3</t>
  </si>
  <si>
    <t>66103614</t>
  </si>
  <si>
    <t>"WC"0,9*1,25</t>
  </si>
  <si>
    <t>763121481</t>
  </si>
  <si>
    <t>SDK stěna předsazená tl 77,5 mm profil CW+UW 50 desky 2x akustická DF 12,5 TI 40 mm 30 kg/m3 EI30</t>
  </si>
  <si>
    <t>1927067089</t>
  </si>
  <si>
    <t>"m.č.01"5,865*3,55</t>
  </si>
  <si>
    <t>"m.č.02"5,845*3,58</t>
  </si>
  <si>
    <t>"m.č.03"5,205*3,6</t>
  </si>
  <si>
    <t>763121716R</t>
  </si>
  <si>
    <t xml:space="preserve">SDK stěna předsazená vytvoření parapetu šířky do 15 cm opláštěním deskou 2x H2  včetně rohových profilů</t>
  </si>
  <si>
    <t>-788457077</t>
  </si>
  <si>
    <t>763121751</t>
  </si>
  <si>
    <t>Příplatek k SDK stěně předsazené za plochu do 6 m2 jednotlivě</t>
  </si>
  <si>
    <t>-1118105518</t>
  </si>
  <si>
    <t>763121761</t>
  </si>
  <si>
    <t>Příplatek k SDK stěně předsazené za rovinnost kvality Q3</t>
  </si>
  <si>
    <t>-917829557</t>
  </si>
  <si>
    <t>763131411</t>
  </si>
  <si>
    <t>SDK podhled desky 1xA 12,5 bez TI dvouvrstvá spodní kce profil CD+UD</t>
  </si>
  <si>
    <t>1083896260</t>
  </si>
  <si>
    <t>"WC"1,35</t>
  </si>
  <si>
    <t>"předsíň"5,07</t>
  </si>
  <si>
    <t>763131451</t>
  </si>
  <si>
    <t>SDK podhled deska 1xH2 12,5 bez TI dvouvrstvá spodní kce profil CD+UD</t>
  </si>
  <si>
    <t>2110384035</t>
  </si>
  <si>
    <t>"koupelna"6,9</t>
  </si>
  <si>
    <t>763131713</t>
  </si>
  <si>
    <t>SDK podhled napojení na obvodové konstrukce profilem</t>
  </si>
  <si>
    <t>560562498</t>
  </si>
  <si>
    <t>"koupelna"(3,4+2,5)*2</t>
  </si>
  <si>
    <t>"WC"(1,505+0,9)*2</t>
  </si>
  <si>
    <t>"předsíň"(2,5+2,04+2,16+0,35+1,93)</t>
  </si>
  <si>
    <t>763131761</t>
  </si>
  <si>
    <t>Příplatek k SDK podhledu za plochu do 3 m2 jednotlivě</t>
  </si>
  <si>
    <t>-955240585</t>
  </si>
  <si>
    <t>763131771</t>
  </si>
  <si>
    <t>Příplatek k SDK podhledu za rovinnost kvality Q3</t>
  </si>
  <si>
    <t>242219234</t>
  </si>
  <si>
    <t>763131911</t>
  </si>
  <si>
    <t>Zhotovení otvoru vel. do 0,1 m2 v SDK podhledu a podkroví pro ventilátory</t>
  </si>
  <si>
    <t>-1127303537</t>
  </si>
  <si>
    <t>763173113</t>
  </si>
  <si>
    <t>Montáž úchytu pro WC v SDK kci</t>
  </si>
  <si>
    <t>-1293847096</t>
  </si>
  <si>
    <t>59030731</t>
  </si>
  <si>
    <t>konstrukce pro uchycení WC osová rozteč CW profilů 450-625mm</t>
  </si>
  <si>
    <t>-1257701662</t>
  </si>
  <si>
    <t>-1566619300</t>
  </si>
  <si>
    <t>766660731R</t>
  </si>
  <si>
    <t>Montáž a dodávka dveřní nerezové zarážky průměr 25 mm s gumou</t>
  </si>
  <si>
    <t>1104541861</t>
  </si>
  <si>
    <t>"vnitřní interiérové dveře"4</t>
  </si>
  <si>
    <t>766694-V2R</t>
  </si>
  <si>
    <t>Montáž a dodávka parapetních desek dřevěných 1510 (1100) x 415 x 20 mm kompletní provedení dle PD ozn.V2</t>
  </si>
  <si>
    <t>-1872418279</t>
  </si>
  <si>
    <t>7666-D1PR</t>
  </si>
  <si>
    <t xml:space="preserve">Montáž a dodávka replika vstupních kazetových 1křídlých dveří 800x2100 mm s obložkovou zárubní včetně  kování, kukátka,dubového prahu,bezpeč.řetízku  kompletní provedení dle PD ozn.D1/P</t>
  </si>
  <si>
    <t>-1024033403</t>
  </si>
  <si>
    <t>7666-D1LR</t>
  </si>
  <si>
    <t xml:space="preserve">Montáž a dodávka nové bezpeč.vstupní dveře plné hladké tepelně izolační,barvou lakované 800x2100 mm s obložkovou zárubní včetně bezpeč.kování, kukátka,dubového prahu,bezpeč.řetízku  kompletní provedení dle PD ozn.D1/L</t>
  </si>
  <si>
    <t>-6840381</t>
  </si>
  <si>
    <t>7666-D6R</t>
  </si>
  <si>
    <t xml:space="preserve">Montáž a dodávka nové vnitřní dveře plné hladké,barvou lakované 700x2100 mm s obložkovou zárubní včetně kování, podříznutí  kompletní provedení dle PD ozn.D6</t>
  </si>
  <si>
    <t>1514885488</t>
  </si>
  <si>
    <t>7666-D7R</t>
  </si>
  <si>
    <t xml:space="preserve">Montáž a dodávka nové vnitřní dveře plné hladké,barvou lakované 700x2100 mm s obložkovou zárubní včetně kování, podříznutí  kompletní provedení dle PD ozn.D7</t>
  </si>
  <si>
    <t>2028655029</t>
  </si>
  <si>
    <t>7668-V1R</t>
  </si>
  <si>
    <t>Montáž a dodávka sestava kuchyňské linky 3600x2500x600 mm- kompletní provedení včeně LED pásků dle PD ozn.V1</t>
  </si>
  <si>
    <t>-735470370</t>
  </si>
  <si>
    <t>766811141</t>
  </si>
  <si>
    <t>Příplatek k montáži kuchyňských skříněk spodních za usazení vestavěné trouby</t>
  </si>
  <si>
    <t>-992385428</t>
  </si>
  <si>
    <t>54241601R</t>
  </si>
  <si>
    <t>vestavná elektrická trouba horkovzdušná, šířka 60 cm- úprava nerez-sklo dle výběru</t>
  </si>
  <si>
    <t>-870967266</t>
  </si>
  <si>
    <t>766811144</t>
  </si>
  <si>
    <t>Příplatek k montáži kuchyňských skříněk spodních za usazení vestavěné digestoře</t>
  </si>
  <si>
    <t>276803878</t>
  </si>
  <si>
    <t>542415100R</t>
  </si>
  <si>
    <t>digestoř podstavná recirkulační nerez, k zabudování pod skříňku šířka 600 mm dle výběru</t>
  </si>
  <si>
    <t>-628745953</t>
  </si>
  <si>
    <t>766811222</t>
  </si>
  <si>
    <t>Příplatek k montáži kuchyňské pracovní desky za usazení varné desky</t>
  </si>
  <si>
    <t>1384136319</t>
  </si>
  <si>
    <t>54241301R</t>
  </si>
  <si>
    <t>vestavná elektrická sklokeramická varná deska 4 plotýnk, úprava černé sklo bez rámečku dle výběru</t>
  </si>
  <si>
    <t>-1490768188</t>
  </si>
  <si>
    <t>766811223</t>
  </si>
  <si>
    <t>Příplatek k montáži kuchyňské pracovní desky za usazení dřezu- dřez viz ZTI</t>
  </si>
  <si>
    <t>-966013231</t>
  </si>
  <si>
    <t>766811224</t>
  </si>
  <si>
    <t>Příplatek k montáži kuchyňské pracovní desky za vyřezání otvoru pro baterii-baterie viz ZTI</t>
  </si>
  <si>
    <t>2027307034</t>
  </si>
  <si>
    <t>1951571421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</si>
  <si>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</si>
  <si>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</si>
  <si>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</si>
  <si>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</si>
  <si>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</si>
  <si>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</si>
  <si>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</si>
  <si>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</si>
  <si>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013203000</t>
  </si>
  <si>
    <t>Dílenská a výrobní dokumentace</t>
  </si>
  <si>
    <t>1024</t>
  </si>
  <si>
    <t>-1484151848</t>
  </si>
  <si>
    <t>013254000</t>
  </si>
  <si>
    <t>Dokumentace skutečného provedení stavby</t>
  </si>
  <si>
    <t>-1350427958</t>
  </si>
  <si>
    <t>VRN3</t>
  </si>
  <si>
    <t>Zařízení staveniště</t>
  </si>
  <si>
    <t>030001000</t>
  </si>
  <si>
    <t>2139958353</t>
  </si>
  <si>
    <t>VRN4</t>
  </si>
  <si>
    <t>Inženýrská činnost</t>
  </si>
  <si>
    <t>044002000</t>
  </si>
  <si>
    <t>Revize a vyčištění komín.průduchu</t>
  </si>
  <si>
    <t>893759585</t>
  </si>
  <si>
    <t>045002000</t>
  </si>
  <si>
    <t>Kompletační a koordinační činnost</t>
  </si>
  <si>
    <t>915475424</t>
  </si>
  <si>
    <t>VRN7</t>
  </si>
  <si>
    <t>Provozní vlivy</t>
  </si>
  <si>
    <t>070001000</t>
  </si>
  <si>
    <t>2097205700</t>
  </si>
  <si>
    <t>VRN9</t>
  </si>
  <si>
    <t>Ostatní náklady</t>
  </si>
  <si>
    <t>091404000</t>
  </si>
  <si>
    <t>Práce na památkovém objektu</t>
  </si>
  <si>
    <t>539194108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</si>
</sst>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19</v>
      </c>
      <c r="AK7" s="32" t="s">
        <v>20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21</v>
      </c>
      <c r="K8" s="27" t="s">
        <v>22</v>
      </c>
      <c r="AK8" s="32" t="s">
        <v>23</v>
      </c>
      <c r="AN8" s="33" t="s">
        <v>24</v>
      </c>
      <c r="AR8" s="22"/>
      <c r="BE8" s="31"/>
      <c r="BS8" s="19" t="s">
        <v>6</v>
      </c>
    </row>
    <row r="9" s="1" customFormat="1" ht="29.28" customHeight="1">
      <c r="B9" s="22"/>
      <c r="D9" s="26" t="s">
        <v>25</v>
      </c>
      <c r="K9" s="34" t="s">
        <v>26</v>
      </c>
      <c r="AR9" s="22"/>
      <c r="BE9" s="31"/>
      <c r="BS9" s="19" t="s">
        <v>6</v>
      </c>
    </row>
    <row r="10" s="1" customFormat="1" ht="12" customHeight="1">
      <c r="B10" s="22"/>
      <c r="D10" s="32" t="s">
        <v>27</v>
      </c>
      <c r="AK10" s="32" t="s">
        <v>28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29</v>
      </c>
      <c r="AK11" s="32" t="s">
        <v>30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31</v>
      </c>
      <c r="AK13" s="32" t="s">
        <v>28</v>
      </c>
      <c r="AN13" s="35" t="s">
        <v>32</v>
      </c>
      <c r="AR13" s="22"/>
      <c r="BE13" s="31"/>
      <c r="BS13" s="19" t="s">
        <v>6</v>
      </c>
    </row>
    <row r="14">
      <c r="B14" s="22"/>
      <c r="E14" s="35" t="s">
        <v>32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2" t="s">
        <v>30</v>
      </c>
      <c r="AN14" s="35" t="s">
        <v>32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33</v>
      </c>
      <c r="AK16" s="32" t="s">
        <v>28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30</v>
      </c>
      <c r="AN17" s="27" t="s">
        <v>1</v>
      </c>
      <c r="AR17" s="22"/>
      <c r="BE17" s="31"/>
      <c r="BS17" s="19" t="s">
        <v>35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36</v>
      </c>
      <c r="AK19" s="32" t="s">
        <v>28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29</v>
      </c>
      <c r="AK20" s="32" t="s">
        <v>30</v>
      </c>
      <c r="AN20" s="27" t="s">
        <v>1</v>
      </c>
      <c r="AR20" s="22"/>
      <c r="BE20" s="31"/>
      <c r="BS20" s="19" t="s">
        <v>35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37</v>
      </c>
      <c r="AR22" s="22"/>
      <c r="BE22" s="31"/>
    </row>
    <row r="23" s="1" customFormat="1" ht="47.25" customHeight="1">
      <c r="B23" s="22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R25" s="22"/>
      <c r="BE25" s="31"/>
    </row>
    <row r="26" s="2" customFormat="1" ht="25.92" customHeight="1">
      <c r="A26" s="39"/>
      <c r="B26" s="40"/>
      <c r="C26" s="39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39"/>
      <c r="AQ26" s="39"/>
      <c r="AR26" s="40"/>
      <c r="BE26" s="31"/>
    </row>
    <row r="27" s="2" customFormat="1" ht="6.96" customHeight="1">
      <c r="A27" s="39"/>
      <c r="B27" s="40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0"/>
      <c r="BE27" s="31"/>
    </row>
    <row r="28" s="2" customForma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40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41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42</v>
      </c>
      <c r="AL28" s="44"/>
      <c r="AM28" s="44"/>
      <c r="AN28" s="44"/>
      <c r="AO28" s="44"/>
      <c r="AP28" s="39"/>
      <c r="AQ28" s="39"/>
      <c r="AR28" s="40"/>
      <c r="BE28" s="31"/>
    </row>
    <row r="29" s="3" customFormat="1" ht="14.4" customHeight="1">
      <c r="A29" s="3"/>
      <c r="B29" s="45"/>
      <c r="C29" s="3"/>
      <c r="D29" s="32" t="s">
        <v>43</v>
      </c>
      <c r="E29" s="3"/>
      <c r="F29" s="32" t="s">
        <v>44</v>
      </c>
      <c r="G29" s="3"/>
      <c r="H29" s="3"/>
      <c r="I29" s="3"/>
      <c r="J29" s="3"/>
      <c r="K29" s="3"/>
      <c r="L29" s="46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7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7">
        <f>ROUND(AV94, 2)</f>
        <v>0</v>
      </c>
      <c r="AL29" s="3"/>
      <c r="AM29" s="3"/>
      <c r="AN29" s="3"/>
      <c r="AO29" s="3"/>
      <c r="AP29" s="3"/>
      <c r="AQ29" s="3"/>
      <c r="AR29" s="45"/>
      <c r="BE29" s="48"/>
    </row>
    <row r="30" s="3" customFormat="1" ht="14.4" customHeight="1">
      <c r="A30" s="3"/>
      <c r="B30" s="45"/>
      <c r="C30" s="3"/>
      <c r="D30" s="3"/>
      <c r="E30" s="3"/>
      <c r="F30" s="32" t="s">
        <v>45</v>
      </c>
      <c r="G30" s="3"/>
      <c r="H30" s="3"/>
      <c r="I30" s="3"/>
      <c r="J30" s="3"/>
      <c r="K30" s="3"/>
      <c r="L30" s="46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7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7">
        <f>ROUND(AW94, 2)</f>
        <v>0</v>
      </c>
      <c r="AL30" s="3"/>
      <c r="AM30" s="3"/>
      <c r="AN30" s="3"/>
      <c r="AO30" s="3"/>
      <c r="AP30" s="3"/>
      <c r="AQ30" s="3"/>
      <c r="AR30" s="45"/>
      <c r="BE30" s="48"/>
    </row>
    <row r="31" hidden="1" s="3" customFormat="1" ht="14.4" customHeight="1">
      <c r="A31" s="3"/>
      <c r="B31" s="45"/>
      <c r="C31" s="3"/>
      <c r="D31" s="3"/>
      <c r="E31" s="3"/>
      <c r="F31" s="32" t="s">
        <v>46</v>
      </c>
      <c r="G31" s="3"/>
      <c r="H31" s="3"/>
      <c r="I31" s="3"/>
      <c r="J31" s="3"/>
      <c r="K31" s="3"/>
      <c r="L31" s="46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7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7">
        <v>0</v>
      </c>
      <c r="AL31" s="3"/>
      <c r="AM31" s="3"/>
      <c r="AN31" s="3"/>
      <c r="AO31" s="3"/>
      <c r="AP31" s="3"/>
      <c r="AQ31" s="3"/>
      <c r="AR31" s="45"/>
      <c r="BE31" s="48"/>
    </row>
    <row r="32" hidden="1" s="3" customFormat="1" ht="14.4" customHeight="1">
      <c r="A32" s="3"/>
      <c r="B32" s="45"/>
      <c r="C32" s="3"/>
      <c r="D32" s="3"/>
      <c r="E32" s="3"/>
      <c r="F32" s="32" t="s">
        <v>47</v>
      </c>
      <c r="G32" s="3"/>
      <c r="H32" s="3"/>
      <c r="I32" s="3"/>
      <c r="J32" s="3"/>
      <c r="K32" s="3"/>
      <c r="L32" s="46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7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7">
        <v>0</v>
      </c>
      <c r="AL32" s="3"/>
      <c r="AM32" s="3"/>
      <c r="AN32" s="3"/>
      <c r="AO32" s="3"/>
      <c r="AP32" s="3"/>
      <c r="AQ32" s="3"/>
      <c r="AR32" s="45"/>
      <c r="BE32" s="48"/>
    </row>
    <row r="33" hidden="1" s="3" customFormat="1" ht="14.4" customHeight="1">
      <c r="A33" s="3"/>
      <c r="B33" s="45"/>
      <c r="C33" s="3"/>
      <c r="D33" s="3"/>
      <c r="E33" s="3"/>
      <c r="F33" s="32" t="s">
        <v>48</v>
      </c>
      <c r="G33" s="3"/>
      <c r="H33" s="3"/>
      <c r="I33" s="3"/>
      <c r="J33" s="3"/>
      <c r="K33" s="3"/>
      <c r="L33" s="46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7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7">
        <v>0</v>
      </c>
      <c r="AL33" s="3"/>
      <c r="AM33" s="3"/>
      <c r="AN33" s="3"/>
      <c r="AO33" s="3"/>
      <c r="AP33" s="3"/>
      <c r="AQ33" s="3"/>
      <c r="AR33" s="45"/>
      <c r="BE33" s="48"/>
    </row>
    <row r="34" s="2" customFormat="1" ht="6.96" customHeight="1">
      <c r="A34" s="39"/>
      <c r="B34" s="40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0"/>
      <c r="BE34" s="31"/>
    </row>
    <row r="35" s="2" customFormat="1" ht="25.92" customHeight="1">
      <c r="A35" s="39"/>
      <c r="B35" s="40"/>
      <c r="C35" s="49"/>
      <c r="D35" s="50" t="s">
        <v>49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50</v>
      </c>
      <c r="U35" s="51"/>
      <c r="V35" s="51"/>
      <c r="W35" s="51"/>
      <c r="X35" s="53" t="s">
        <v>51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0"/>
      <c r="BE35" s="39"/>
    </row>
    <row r="36" s="2" customFormat="1" ht="6.96" customHeight="1">
      <c r="A36" s="39"/>
      <c r="B36" s="40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0"/>
      <c r="BE36" s="39"/>
    </row>
    <row r="37" s="2" customFormat="1" ht="14.4" customHeight="1">
      <c r="A37" s="39"/>
      <c r="B37" s="40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0"/>
      <c r="BE37" s="39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6"/>
      <c r="D49" s="57" t="s">
        <v>52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53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9"/>
      <c r="B60" s="40"/>
      <c r="C60" s="39"/>
      <c r="D60" s="59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59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59" t="s">
        <v>54</v>
      </c>
      <c r="AI60" s="42"/>
      <c r="AJ60" s="42"/>
      <c r="AK60" s="42"/>
      <c r="AL60" s="42"/>
      <c r="AM60" s="59" t="s">
        <v>55</v>
      </c>
      <c r="AN60" s="42"/>
      <c r="AO60" s="42"/>
      <c r="AP60" s="39"/>
      <c r="AQ60" s="39"/>
      <c r="AR60" s="40"/>
      <c r="BE60" s="39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9"/>
      <c r="B64" s="40"/>
      <c r="C64" s="39"/>
      <c r="D64" s="57" t="s">
        <v>56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57</v>
      </c>
      <c r="AI64" s="60"/>
      <c r="AJ64" s="60"/>
      <c r="AK64" s="60"/>
      <c r="AL64" s="60"/>
      <c r="AM64" s="60"/>
      <c r="AN64" s="60"/>
      <c r="AO64" s="60"/>
      <c r="AP64" s="39"/>
      <c r="AQ64" s="39"/>
      <c r="AR64" s="40"/>
      <c r="BE64" s="39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9"/>
      <c r="B75" s="40"/>
      <c r="C75" s="39"/>
      <c r="D75" s="59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59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59" t="s">
        <v>54</v>
      </c>
      <c r="AI75" s="42"/>
      <c r="AJ75" s="42"/>
      <c r="AK75" s="42"/>
      <c r="AL75" s="42"/>
      <c r="AM75" s="59" t="s">
        <v>55</v>
      </c>
      <c r="AN75" s="42"/>
      <c r="AO75" s="42"/>
      <c r="AP75" s="39"/>
      <c r="AQ75" s="39"/>
      <c r="AR75" s="40"/>
      <c r="BE75" s="39"/>
    </row>
    <row r="76" s="2" customFormat="1">
      <c r="A76" s="39"/>
      <c r="B76" s="40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0"/>
      <c r="BE76" s="39"/>
    </row>
    <row r="77" s="2" customFormat="1" ht="6.96" customHeight="1">
      <c r="A77" s="39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40"/>
      <c r="BE77" s="39"/>
    </row>
    <row r="8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40"/>
      <c r="BE81" s="39"/>
    </row>
    <row r="82" s="2" customFormat="1" ht="24.96" customHeight="1">
      <c r="A82" s="39"/>
      <c r="B82" s="40"/>
      <c r="C82" s="23" t="s">
        <v>58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0"/>
      <c r="B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0"/>
      <c r="BE83" s="39"/>
    </row>
    <row r="84" s="4" customFormat="1" ht="12" customHeight="1">
      <c r="A84" s="4"/>
      <c r="B84" s="65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byt8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16</v>
      </c>
      <c r="D85" s="5"/>
      <c r="E85" s="5"/>
      <c r="F85" s="5"/>
      <c r="G85" s="5"/>
      <c r="H85" s="5"/>
      <c r="I85" s="5"/>
      <c r="J85" s="5"/>
      <c r="K85" s="5"/>
      <c r="L85" s="68" t="str">
        <f>K6</f>
        <v>Udržovací práce a stavební úpravy bytu č.8/8 ve 3NP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9"/>
      <c r="B86" s="40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0"/>
      <c r="BE86" s="39"/>
    </row>
    <row r="87" s="2" customFormat="1" ht="12" customHeight="1">
      <c r="A87" s="39"/>
      <c r="B87" s="40"/>
      <c r="C87" s="32" t="s">
        <v>21</v>
      </c>
      <c r="D87" s="39"/>
      <c r="E87" s="39"/>
      <c r="F87" s="39"/>
      <c r="G87" s="39"/>
      <c r="H87" s="39"/>
      <c r="I87" s="39"/>
      <c r="J87" s="39"/>
      <c r="K87" s="39"/>
      <c r="L87" s="69" t="str">
        <f>IF(K8="","",K8)</f>
        <v>Vítězná 531/13,Praha 5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2" t="s">
        <v>23</v>
      </c>
      <c r="AJ87" s="39"/>
      <c r="AK87" s="39"/>
      <c r="AL87" s="39"/>
      <c r="AM87" s="70" t="str">
        <f>IF(AN8= "","",AN8)</f>
        <v>31. 10. 2018</v>
      </c>
      <c r="AN87" s="70"/>
      <c r="AO87" s="39"/>
      <c r="AP87" s="39"/>
      <c r="AQ87" s="39"/>
      <c r="AR87" s="40"/>
      <c r="B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0"/>
      <c r="BE88" s="39"/>
    </row>
    <row r="89" s="2" customFormat="1" ht="25.65" customHeight="1">
      <c r="A89" s="39"/>
      <c r="B89" s="40"/>
      <c r="C89" s="32" t="s">
        <v>27</v>
      </c>
      <c r="D89" s="39"/>
      <c r="E89" s="39"/>
      <c r="F89" s="39"/>
      <c r="G89" s="39"/>
      <c r="H89" s="39"/>
      <c r="I89" s="39"/>
      <c r="J89" s="39"/>
      <c r="K89" s="39"/>
      <c r="L89" s="4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2" t="s">
        <v>33</v>
      </c>
      <c r="AJ89" s="39"/>
      <c r="AK89" s="39"/>
      <c r="AL89" s="39"/>
      <c r="AM89" s="71" t="str">
        <f>IF(E17="","",E17)</f>
        <v>PATA&amp;FRYDECKÝ architekti s.r.o</v>
      </c>
      <c r="AN89" s="4"/>
      <c r="AO89" s="4"/>
      <c r="AP89" s="4"/>
      <c r="AQ89" s="39"/>
      <c r="AR89" s="40"/>
      <c r="AS89" s="72" t="s">
        <v>59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9"/>
    </row>
    <row r="90" s="2" customFormat="1" ht="15.15" customHeight="1">
      <c r="A90" s="39"/>
      <c r="B90" s="40"/>
      <c r="C90" s="32" t="s">
        <v>31</v>
      </c>
      <c r="D90" s="39"/>
      <c r="E90" s="39"/>
      <c r="F90" s="39"/>
      <c r="G90" s="39"/>
      <c r="H90" s="39"/>
      <c r="I90" s="39"/>
      <c r="J90" s="39"/>
      <c r="K90" s="39"/>
      <c r="L90" s="4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2" t="s">
        <v>36</v>
      </c>
      <c r="AJ90" s="39"/>
      <c r="AK90" s="39"/>
      <c r="AL90" s="39"/>
      <c r="AM90" s="71" t="str">
        <f>IF(E20="","",E20)</f>
        <v xml:space="preserve"> </v>
      </c>
      <c r="AN90" s="4"/>
      <c r="AO90" s="4"/>
      <c r="AP90" s="4"/>
      <c r="AQ90" s="39"/>
      <c r="AR90" s="40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9"/>
    </row>
    <row r="91" s="2" customFormat="1" ht="10.8" customHeight="1">
      <c r="A91" s="39"/>
      <c r="B91" s="40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0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9"/>
    </row>
    <row r="92" s="2" customFormat="1" ht="29.28" customHeight="1">
      <c r="A92" s="39"/>
      <c r="B92" s="40"/>
      <c r="C92" s="80" t="s">
        <v>60</v>
      </c>
      <c r="D92" s="81"/>
      <c r="E92" s="81"/>
      <c r="F92" s="81"/>
      <c r="G92" s="81"/>
      <c r="H92" s="82"/>
      <c r="I92" s="83" t="s">
        <v>61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62</v>
      </c>
      <c r="AH92" s="81"/>
      <c r="AI92" s="81"/>
      <c r="AJ92" s="81"/>
      <c r="AK92" s="81"/>
      <c r="AL92" s="81"/>
      <c r="AM92" s="81"/>
      <c r="AN92" s="83" t="s">
        <v>63</v>
      </c>
      <c r="AO92" s="81"/>
      <c r="AP92" s="85"/>
      <c r="AQ92" s="86" t="s">
        <v>64</v>
      </c>
      <c r="AR92" s="40"/>
      <c r="AS92" s="87" t="s">
        <v>65</v>
      </c>
      <c r="AT92" s="88" t="s">
        <v>66</v>
      </c>
      <c r="AU92" s="88" t="s">
        <v>67</v>
      </c>
      <c r="AV92" s="88" t="s">
        <v>68</v>
      </c>
      <c r="AW92" s="88" t="s">
        <v>69</v>
      </c>
      <c r="AX92" s="88" t="s">
        <v>70</v>
      </c>
      <c r="AY92" s="88" t="s">
        <v>71</v>
      </c>
      <c r="AZ92" s="88" t="s">
        <v>72</v>
      </c>
      <c r="BA92" s="88" t="s">
        <v>73</v>
      </c>
      <c r="BB92" s="88" t="s">
        <v>74</v>
      </c>
      <c r="BC92" s="88" t="s">
        <v>75</v>
      </c>
      <c r="BD92" s="89" t="s">
        <v>76</v>
      </c>
      <c r="BE92" s="39"/>
    </row>
    <row r="93" s="2" customFormat="1" ht="10.8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0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9"/>
    </row>
    <row r="94" s="6" customFormat="1" ht="32.4" customHeight="1">
      <c r="A94" s="6"/>
      <c r="B94" s="93"/>
      <c r="C94" s="94" t="s">
        <v>77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ROUND(SUM(AG95:AG97),2)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ROUND(SUM(AS95:AS97),2)</f>
        <v>0</v>
      </c>
      <c r="AT94" s="100">
        <f>ROUND(SUM(AV94:AW94),2)</f>
        <v>0</v>
      </c>
      <c r="AU94" s="101">
        <f>ROUND(SUM(AU95:AU97),5)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ROUND(SUM(AZ95:AZ97),2)</f>
        <v>0</v>
      </c>
      <c r="BA94" s="100">
        <f>ROUND(SUM(BA95:BA97),2)</f>
        <v>0</v>
      </c>
      <c r="BB94" s="100">
        <f>ROUND(SUM(BB95:BB97),2)</f>
        <v>0</v>
      </c>
      <c r="BC94" s="100">
        <f>ROUND(SUM(BC95:BC97),2)</f>
        <v>0</v>
      </c>
      <c r="BD94" s="102">
        <f>ROUND(SUM(BD95:BD97),2)</f>
        <v>0</v>
      </c>
      <c r="BE94" s="6"/>
      <c r="BS94" s="103" t="s">
        <v>78</v>
      </c>
      <c r="BT94" s="103" t="s">
        <v>79</v>
      </c>
      <c r="BU94" s="104" t="s">
        <v>80</v>
      </c>
      <c r="BV94" s="103" t="s">
        <v>81</v>
      </c>
      <c r="BW94" s="103" t="s">
        <v>4</v>
      </c>
      <c r="BX94" s="103" t="s">
        <v>82</v>
      </c>
      <c r="CL94" s="103" t="s">
        <v>19</v>
      </c>
    </row>
    <row r="95" s="7" customFormat="1" ht="16.5" customHeight="1">
      <c r="A95" s="105" t="s">
        <v>83</v>
      </c>
      <c r="B95" s="106"/>
      <c r="C95" s="107"/>
      <c r="D95" s="108" t="s">
        <v>84</v>
      </c>
      <c r="E95" s="108"/>
      <c r="F95" s="108"/>
      <c r="G95" s="108"/>
      <c r="H95" s="108"/>
      <c r="I95" s="109"/>
      <c r="J95" s="108" t="s">
        <v>85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'Oprava - Udržovací práce ...'!J30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86</v>
      </c>
      <c r="AR95" s="106"/>
      <c r="AS95" s="112">
        <v>0</v>
      </c>
      <c r="AT95" s="113">
        <f>ROUND(SUM(AV95:AW95),2)</f>
        <v>0</v>
      </c>
      <c r="AU95" s="114">
        <f>'Oprava - Udržovací práce ...'!P149</f>
        <v>0</v>
      </c>
      <c r="AV95" s="113">
        <f>'Oprava - Udržovací práce ...'!J33</f>
        <v>0</v>
      </c>
      <c r="AW95" s="113">
        <f>'Oprava - Udržovací práce ...'!J34</f>
        <v>0</v>
      </c>
      <c r="AX95" s="113">
        <f>'Oprava - Udržovací práce ...'!J35</f>
        <v>0</v>
      </c>
      <c r="AY95" s="113">
        <f>'Oprava - Udržovací práce ...'!J36</f>
        <v>0</v>
      </c>
      <c r="AZ95" s="113">
        <f>'Oprava - Udržovací práce ...'!F33</f>
        <v>0</v>
      </c>
      <c r="BA95" s="113">
        <f>'Oprava - Udržovací práce ...'!F34</f>
        <v>0</v>
      </c>
      <c r="BB95" s="113">
        <f>'Oprava - Udržovací práce ...'!F35</f>
        <v>0</v>
      </c>
      <c r="BC95" s="113">
        <f>'Oprava - Udržovací práce ...'!F36</f>
        <v>0</v>
      </c>
      <c r="BD95" s="115">
        <f>'Oprava - Udržovací práce ...'!F37</f>
        <v>0</v>
      </c>
      <c r="BE95" s="7"/>
      <c r="BT95" s="116" t="s">
        <v>87</v>
      </c>
      <c r="BV95" s="116" t="s">
        <v>81</v>
      </c>
      <c r="BW95" s="116" t="s">
        <v>88</v>
      </c>
      <c r="BX95" s="116" t="s">
        <v>4</v>
      </c>
      <c r="CL95" s="116" t="s">
        <v>19</v>
      </c>
      <c r="CM95" s="116" t="s">
        <v>87</v>
      </c>
    </row>
    <row r="96" s="7" customFormat="1" ht="16.5" customHeight="1">
      <c r="A96" s="105" t="s">
        <v>83</v>
      </c>
      <c r="B96" s="106"/>
      <c r="C96" s="107"/>
      <c r="D96" s="108" t="s">
        <v>89</v>
      </c>
      <c r="E96" s="108"/>
      <c r="F96" s="108"/>
      <c r="G96" s="108"/>
      <c r="H96" s="108"/>
      <c r="I96" s="109"/>
      <c r="J96" s="108" t="s">
        <v>90</v>
      </c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10">
        <f>'Investice - Stavební úpra...'!J30</f>
        <v>0</v>
      </c>
      <c r="AH96" s="109"/>
      <c r="AI96" s="109"/>
      <c r="AJ96" s="109"/>
      <c r="AK96" s="109"/>
      <c r="AL96" s="109"/>
      <c r="AM96" s="109"/>
      <c r="AN96" s="110">
        <f>SUM(AG96,AT96)</f>
        <v>0</v>
      </c>
      <c r="AO96" s="109"/>
      <c r="AP96" s="109"/>
      <c r="AQ96" s="111" t="s">
        <v>86</v>
      </c>
      <c r="AR96" s="106"/>
      <c r="AS96" s="112">
        <v>0</v>
      </c>
      <c r="AT96" s="113">
        <f>ROUND(SUM(AV96:AW96),2)</f>
        <v>0</v>
      </c>
      <c r="AU96" s="114">
        <f>'Investice - Stavební úpra...'!P129</f>
        <v>0</v>
      </c>
      <c r="AV96" s="113">
        <f>'Investice - Stavební úpra...'!J33</f>
        <v>0</v>
      </c>
      <c r="AW96" s="113">
        <f>'Investice - Stavební úpra...'!J34</f>
        <v>0</v>
      </c>
      <c r="AX96" s="113">
        <f>'Investice - Stavební úpra...'!J35</f>
        <v>0</v>
      </c>
      <c r="AY96" s="113">
        <f>'Investice - Stavební úpra...'!J36</f>
        <v>0</v>
      </c>
      <c r="AZ96" s="113">
        <f>'Investice - Stavební úpra...'!F33</f>
        <v>0</v>
      </c>
      <c r="BA96" s="113">
        <f>'Investice - Stavební úpra...'!F34</f>
        <v>0</v>
      </c>
      <c r="BB96" s="113">
        <f>'Investice - Stavební úpra...'!F35</f>
        <v>0</v>
      </c>
      <c r="BC96" s="113">
        <f>'Investice - Stavební úpra...'!F36</f>
        <v>0</v>
      </c>
      <c r="BD96" s="115">
        <f>'Investice - Stavební úpra...'!F37</f>
        <v>0</v>
      </c>
      <c r="BE96" s="7"/>
      <c r="BT96" s="116" t="s">
        <v>87</v>
      </c>
      <c r="BV96" s="116" t="s">
        <v>81</v>
      </c>
      <c r="BW96" s="116" t="s">
        <v>91</v>
      </c>
      <c r="BX96" s="116" t="s">
        <v>4</v>
      </c>
      <c r="CL96" s="116" t="s">
        <v>19</v>
      </c>
      <c r="CM96" s="116" t="s">
        <v>87</v>
      </c>
    </row>
    <row r="97" s="7" customFormat="1" ht="16.5" customHeight="1">
      <c r="A97" s="105" t="s">
        <v>83</v>
      </c>
      <c r="B97" s="106"/>
      <c r="C97" s="107"/>
      <c r="D97" s="108" t="s">
        <v>92</v>
      </c>
      <c r="E97" s="108"/>
      <c r="F97" s="108"/>
      <c r="G97" s="108"/>
      <c r="H97" s="108"/>
      <c r="I97" s="109"/>
      <c r="J97" s="108" t="s">
        <v>93</v>
      </c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10">
        <f>'VRN - Vedlejší rozpočtové...'!J30</f>
        <v>0</v>
      </c>
      <c r="AH97" s="109"/>
      <c r="AI97" s="109"/>
      <c r="AJ97" s="109"/>
      <c r="AK97" s="109"/>
      <c r="AL97" s="109"/>
      <c r="AM97" s="109"/>
      <c r="AN97" s="110">
        <f>SUM(AG97,AT97)</f>
        <v>0</v>
      </c>
      <c r="AO97" s="109"/>
      <c r="AP97" s="109"/>
      <c r="AQ97" s="111" t="s">
        <v>86</v>
      </c>
      <c r="AR97" s="106"/>
      <c r="AS97" s="117">
        <v>0</v>
      </c>
      <c r="AT97" s="118">
        <f>ROUND(SUM(AV97:AW97),2)</f>
        <v>0</v>
      </c>
      <c r="AU97" s="119">
        <f>'VRN - Vedlejší rozpočtové...'!P122</f>
        <v>0</v>
      </c>
      <c r="AV97" s="118">
        <f>'VRN - Vedlejší rozpočtové...'!J33</f>
        <v>0</v>
      </c>
      <c r="AW97" s="118">
        <f>'VRN - Vedlejší rozpočtové...'!J34</f>
        <v>0</v>
      </c>
      <c r="AX97" s="118">
        <f>'VRN - Vedlejší rozpočtové...'!J35</f>
        <v>0</v>
      </c>
      <c r="AY97" s="118">
        <f>'VRN - Vedlejší rozpočtové...'!J36</f>
        <v>0</v>
      </c>
      <c r="AZ97" s="118">
        <f>'VRN - Vedlejší rozpočtové...'!F33</f>
        <v>0</v>
      </c>
      <c r="BA97" s="118">
        <f>'VRN - Vedlejší rozpočtové...'!F34</f>
        <v>0</v>
      </c>
      <c r="BB97" s="118">
        <f>'VRN - Vedlejší rozpočtové...'!F35</f>
        <v>0</v>
      </c>
      <c r="BC97" s="118">
        <f>'VRN - Vedlejší rozpočtové...'!F36</f>
        <v>0</v>
      </c>
      <c r="BD97" s="120">
        <f>'VRN - Vedlejší rozpočtové...'!F37</f>
        <v>0</v>
      </c>
      <c r="BE97" s="7"/>
      <c r="BT97" s="116" t="s">
        <v>87</v>
      </c>
      <c r="BV97" s="116" t="s">
        <v>81</v>
      </c>
      <c r="BW97" s="116" t="s">
        <v>94</v>
      </c>
      <c r="BX97" s="116" t="s">
        <v>4</v>
      </c>
      <c r="CL97" s="116" t="s">
        <v>19</v>
      </c>
      <c r="CM97" s="116" t="s">
        <v>87</v>
      </c>
    </row>
    <row r="98" s="2" customFormat="1" ht="30" customHeight="1">
      <c r="A98" s="39"/>
      <c r="B98" s="40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40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40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Oprava - Udržovací práce ...'!C2" display="/"/>
    <hyperlink ref="A96" location="'Investice - Stavební úpra...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1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2"/>
      <c r="J3" s="21"/>
      <c r="K3" s="21"/>
      <c r="L3" s="22"/>
      <c r="AT3" s="19" t="s">
        <v>87</v>
      </c>
    </row>
    <row r="4" s="1" customFormat="1" ht="24.96" customHeight="1">
      <c r="B4" s="22"/>
      <c r="D4" s="23" t="s">
        <v>95</v>
      </c>
      <c r="I4" s="121"/>
      <c r="L4" s="22"/>
      <c r="M4" s="123" t="s">
        <v>10</v>
      </c>
      <c r="AT4" s="19" t="s">
        <v>3</v>
      </c>
    </row>
    <row r="5" s="1" customFormat="1" ht="6.96" customHeight="1">
      <c r="B5" s="22"/>
      <c r="I5" s="121"/>
      <c r="L5" s="22"/>
    </row>
    <row r="6" s="1" customFormat="1" ht="12" customHeight="1">
      <c r="B6" s="22"/>
      <c r="D6" s="32" t="s">
        <v>16</v>
      </c>
      <c r="I6" s="121"/>
      <c r="L6" s="22"/>
    </row>
    <row r="7" s="1" customFormat="1" ht="16.5" customHeight="1">
      <c r="B7" s="22"/>
      <c r="E7" s="124" t="str">
        <f>'Rekapitulace stavby'!K6</f>
        <v>Udržovací práce a stavební úpravy bytu č.8/8 ve 3NP</v>
      </c>
      <c r="F7" s="32"/>
      <c r="G7" s="32"/>
      <c r="H7" s="32"/>
      <c r="I7" s="121"/>
      <c r="L7" s="22"/>
    </row>
    <row r="8" s="2" customFormat="1" ht="12" customHeight="1">
      <c r="A8" s="39"/>
      <c r="B8" s="40"/>
      <c r="C8" s="39"/>
      <c r="D8" s="32" t="s">
        <v>96</v>
      </c>
      <c r="E8" s="39"/>
      <c r="F8" s="39"/>
      <c r="G8" s="39"/>
      <c r="H8" s="39"/>
      <c r="I8" s="125"/>
      <c r="J8" s="39"/>
      <c r="K8" s="39"/>
      <c r="L8" s="56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8" t="s">
        <v>97</v>
      </c>
      <c r="F9" s="39"/>
      <c r="G9" s="39"/>
      <c r="H9" s="39"/>
      <c r="I9" s="125"/>
      <c r="J9" s="39"/>
      <c r="K9" s="39"/>
      <c r="L9" s="5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125"/>
      <c r="J10" s="39"/>
      <c r="K10" s="39"/>
      <c r="L10" s="56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2" t="s">
        <v>18</v>
      </c>
      <c r="E11" s="39"/>
      <c r="F11" s="27" t="s">
        <v>19</v>
      </c>
      <c r="G11" s="39"/>
      <c r="H11" s="39"/>
      <c r="I11" s="126" t="s">
        <v>20</v>
      </c>
      <c r="J11" s="27" t="s">
        <v>1</v>
      </c>
      <c r="K11" s="39"/>
      <c r="L11" s="56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2" t="s">
        <v>21</v>
      </c>
      <c r="E12" s="39"/>
      <c r="F12" s="27" t="s">
        <v>22</v>
      </c>
      <c r="G12" s="39"/>
      <c r="H12" s="39"/>
      <c r="I12" s="126" t="s">
        <v>23</v>
      </c>
      <c r="J12" s="70" t="str">
        <f>'Rekapitulace stavby'!AN8</f>
        <v>31. 10. 2018</v>
      </c>
      <c r="K12" s="39"/>
      <c r="L12" s="56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125"/>
      <c r="J13" s="39"/>
      <c r="K13" s="39"/>
      <c r="L13" s="56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2" t="s">
        <v>27</v>
      </c>
      <c r="E14" s="39"/>
      <c r="F14" s="39"/>
      <c r="G14" s="39"/>
      <c r="H14" s="39"/>
      <c r="I14" s="126" t="s">
        <v>28</v>
      </c>
      <c r="J14" s="27" t="str">
        <f>IF('Rekapitulace stavby'!AN10="","",'Rekapitulace stavby'!AN10)</f>
        <v/>
      </c>
      <c r="K14" s="39"/>
      <c r="L14" s="56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7" t="str">
        <f>IF('Rekapitulace stavby'!E11="","",'Rekapitulace stavby'!E11)</f>
        <v xml:space="preserve"> </v>
      </c>
      <c r="F15" s="39"/>
      <c r="G15" s="39"/>
      <c r="H15" s="39"/>
      <c r="I15" s="126" t="s">
        <v>30</v>
      </c>
      <c r="J15" s="27" t="str">
        <f>IF('Rekapitulace stavby'!AN11="","",'Rekapitulace stavby'!AN11)</f>
        <v/>
      </c>
      <c r="K15" s="39"/>
      <c r="L15" s="56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125"/>
      <c r="J16" s="39"/>
      <c r="K16" s="39"/>
      <c r="L16" s="56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2" t="s">
        <v>31</v>
      </c>
      <c r="E17" s="39"/>
      <c r="F17" s="39"/>
      <c r="G17" s="39"/>
      <c r="H17" s="39"/>
      <c r="I17" s="126" t="s">
        <v>28</v>
      </c>
      <c r="J17" s="33" t="str">
        <f>'Rekapitulace stavby'!AN13</f>
        <v>Vyplň údaj</v>
      </c>
      <c r="K17" s="39"/>
      <c r="L17" s="56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3" t="str">
        <f>'Rekapitulace stavby'!E14</f>
        <v>Vyplň údaj</v>
      </c>
      <c r="F18" s="27"/>
      <c r="G18" s="27"/>
      <c r="H18" s="27"/>
      <c r="I18" s="126" t="s">
        <v>30</v>
      </c>
      <c r="J18" s="33" t="str">
        <f>'Rekapitulace stavby'!AN14</f>
        <v>Vyplň údaj</v>
      </c>
      <c r="K18" s="39"/>
      <c r="L18" s="56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125"/>
      <c r="J19" s="39"/>
      <c r="K19" s="39"/>
      <c r="L19" s="56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2" t="s">
        <v>33</v>
      </c>
      <c r="E20" s="39"/>
      <c r="F20" s="39"/>
      <c r="G20" s="39"/>
      <c r="H20" s="39"/>
      <c r="I20" s="126" t="s">
        <v>28</v>
      </c>
      <c r="J20" s="27" t="s">
        <v>1</v>
      </c>
      <c r="K20" s="39"/>
      <c r="L20" s="56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7" t="s">
        <v>34</v>
      </c>
      <c r="F21" s="39"/>
      <c r="G21" s="39"/>
      <c r="H21" s="39"/>
      <c r="I21" s="126" t="s">
        <v>30</v>
      </c>
      <c r="J21" s="27" t="s">
        <v>1</v>
      </c>
      <c r="K21" s="39"/>
      <c r="L21" s="56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125"/>
      <c r="J22" s="39"/>
      <c r="K22" s="39"/>
      <c r="L22" s="56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2" t="s">
        <v>36</v>
      </c>
      <c r="E23" s="39"/>
      <c r="F23" s="39"/>
      <c r="G23" s="39"/>
      <c r="H23" s="39"/>
      <c r="I23" s="126" t="s">
        <v>28</v>
      </c>
      <c r="J23" s="27" t="str">
        <f>IF('Rekapitulace stavby'!AN19="","",'Rekapitulace stavby'!AN19)</f>
        <v/>
      </c>
      <c r="K23" s="39"/>
      <c r="L23" s="56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7" t="str">
        <f>IF('Rekapitulace stavby'!E20="","",'Rekapitulace stavby'!E20)</f>
        <v xml:space="preserve"> </v>
      </c>
      <c r="F24" s="39"/>
      <c r="G24" s="39"/>
      <c r="H24" s="39"/>
      <c r="I24" s="126" t="s">
        <v>30</v>
      </c>
      <c r="J24" s="27" t="str">
        <f>IF('Rekapitulace stavby'!AN20="","",'Rekapitulace stavby'!AN20)</f>
        <v/>
      </c>
      <c r="K24" s="39"/>
      <c r="L24" s="56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125"/>
      <c r="J25" s="39"/>
      <c r="K25" s="39"/>
      <c r="L25" s="5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2" t="s">
        <v>37</v>
      </c>
      <c r="E26" s="39"/>
      <c r="F26" s="39"/>
      <c r="G26" s="39"/>
      <c r="H26" s="39"/>
      <c r="I26" s="125"/>
      <c r="J26" s="39"/>
      <c r="K26" s="39"/>
      <c r="L26" s="56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27"/>
      <c r="B27" s="128"/>
      <c r="C27" s="127"/>
      <c r="D27" s="127"/>
      <c r="E27" s="37" t="s">
        <v>1</v>
      </c>
      <c r="F27" s="37"/>
      <c r="G27" s="37"/>
      <c r="H27" s="37"/>
      <c r="I27" s="129"/>
      <c r="J27" s="127"/>
      <c r="K27" s="127"/>
      <c r="L27" s="130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125"/>
      <c r="J28" s="39"/>
      <c r="K28" s="39"/>
      <c r="L28" s="56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1"/>
      <c r="E29" s="91"/>
      <c r="F29" s="91"/>
      <c r="G29" s="91"/>
      <c r="H29" s="91"/>
      <c r="I29" s="131"/>
      <c r="J29" s="91"/>
      <c r="K29" s="91"/>
      <c r="L29" s="56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0"/>
      <c r="C30" s="39"/>
      <c r="D30" s="132" t="s">
        <v>39</v>
      </c>
      <c r="E30" s="39"/>
      <c r="F30" s="39"/>
      <c r="G30" s="39"/>
      <c r="H30" s="39"/>
      <c r="I30" s="125"/>
      <c r="J30" s="97">
        <f>ROUND(J149, 2)</f>
        <v>0</v>
      </c>
      <c r="K30" s="39"/>
      <c r="L30" s="56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0"/>
      <c r="C31" s="39"/>
      <c r="D31" s="91"/>
      <c r="E31" s="91"/>
      <c r="F31" s="91"/>
      <c r="G31" s="91"/>
      <c r="H31" s="91"/>
      <c r="I31" s="131"/>
      <c r="J31" s="91"/>
      <c r="K31" s="91"/>
      <c r="L31" s="56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0"/>
      <c r="C32" s="39"/>
      <c r="D32" s="39"/>
      <c r="E32" s="39"/>
      <c r="F32" s="44" t="s">
        <v>41</v>
      </c>
      <c r="G32" s="39"/>
      <c r="H32" s="39"/>
      <c r="I32" s="133" t="s">
        <v>40</v>
      </c>
      <c r="J32" s="44" t="s">
        <v>42</v>
      </c>
      <c r="K32" s="39"/>
      <c r="L32" s="56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0"/>
      <c r="C33" s="39"/>
      <c r="D33" s="134" t="s">
        <v>43</v>
      </c>
      <c r="E33" s="32" t="s">
        <v>44</v>
      </c>
      <c r="F33" s="135">
        <f>ROUND((SUM(BE149:BE782)),  2)</f>
        <v>0</v>
      </c>
      <c r="G33" s="39"/>
      <c r="H33" s="39"/>
      <c r="I33" s="136">
        <v>0.20999999999999999</v>
      </c>
      <c r="J33" s="135">
        <f>ROUND(((SUM(BE149:BE782))*I33),  2)</f>
        <v>0</v>
      </c>
      <c r="K33" s="39"/>
      <c r="L33" s="56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2" t="s">
        <v>45</v>
      </c>
      <c r="F34" s="135">
        <f>ROUND((SUM(BF149:BF782)),  2)</f>
        <v>0</v>
      </c>
      <c r="G34" s="39"/>
      <c r="H34" s="39"/>
      <c r="I34" s="136">
        <v>0.14999999999999999</v>
      </c>
      <c r="J34" s="135">
        <f>ROUND(((SUM(BF149:BF782))*I34),  2)</f>
        <v>0</v>
      </c>
      <c r="K34" s="39"/>
      <c r="L34" s="56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0"/>
      <c r="C35" s="39"/>
      <c r="D35" s="39"/>
      <c r="E35" s="32" t="s">
        <v>46</v>
      </c>
      <c r="F35" s="135">
        <f>ROUND((SUM(BG149:BG782)),  2)</f>
        <v>0</v>
      </c>
      <c r="G35" s="39"/>
      <c r="H35" s="39"/>
      <c r="I35" s="136">
        <v>0.20999999999999999</v>
      </c>
      <c r="J35" s="135">
        <f>0</f>
        <v>0</v>
      </c>
      <c r="K35" s="39"/>
      <c r="L35" s="56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0"/>
      <c r="C36" s="39"/>
      <c r="D36" s="39"/>
      <c r="E36" s="32" t="s">
        <v>47</v>
      </c>
      <c r="F36" s="135">
        <f>ROUND((SUM(BH149:BH782)),  2)</f>
        <v>0</v>
      </c>
      <c r="G36" s="39"/>
      <c r="H36" s="39"/>
      <c r="I36" s="136">
        <v>0.14999999999999999</v>
      </c>
      <c r="J36" s="135">
        <f>0</f>
        <v>0</v>
      </c>
      <c r="K36" s="39"/>
      <c r="L36" s="56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2" t="s">
        <v>48</v>
      </c>
      <c r="F37" s="135">
        <f>ROUND((SUM(BI149:BI782)),  2)</f>
        <v>0</v>
      </c>
      <c r="G37" s="39"/>
      <c r="H37" s="39"/>
      <c r="I37" s="136">
        <v>0</v>
      </c>
      <c r="J37" s="135">
        <f>0</f>
        <v>0</v>
      </c>
      <c r="K37" s="39"/>
      <c r="L37" s="56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0"/>
      <c r="C38" s="39"/>
      <c r="D38" s="39"/>
      <c r="E38" s="39"/>
      <c r="F38" s="39"/>
      <c r="G38" s="39"/>
      <c r="H38" s="39"/>
      <c r="I38" s="125"/>
      <c r="J38" s="39"/>
      <c r="K38" s="39"/>
      <c r="L38" s="56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0"/>
      <c r="C39" s="137"/>
      <c r="D39" s="138" t="s">
        <v>49</v>
      </c>
      <c r="E39" s="82"/>
      <c r="F39" s="82"/>
      <c r="G39" s="139" t="s">
        <v>50</v>
      </c>
      <c r="H39" s="140" t="s">
        <v>51</v>
      </c>
      <c r="I39" s="141"/>
      <c r="J39" s="142">
        <f>SUM(J30:J37)</f>
        <v>0</v>
      </c>
      <c r="K39" s="143"/>
      <c r="L39" s="56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0"/>
      <c r="C40" s="39"/>
      <c r="D40" s="39"/>
      <c r="E40" s="39"/>
      <c r="F40" s="39"/>
      <c r="G40" s="39"/>
      <c r="H40" s="39"/>
      <c r="I40" s="125"/>
      <c r="J40" s="39"/>
      <c r="K40" s="39"/>
      <c r="L40" s="56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2"/>
      <c r="I41" s="121"/>
      <c r="L41" s="22"/>
    </row>
    <row r="42" s="1" customFormat="1" ht="14.4" customHeight="1">
      <c r="B42" s="22"/>
      <c r="I42" s="121"/>
      <c r="L42" s="22"/>
    </row>
    <row r="43" s="1" customFormat="1" ht="14.4" customHeight="1">
      <c r="B43" s="22"/>
      <c r="I43" s="121"/>
      <c r="L43" s="22"/>
    </row>
    <row r="44" s="1" customFormat="1" ht="14.4" customHeight="1">
      <c r="B44" s="22"/>
      <c r="I44" s="121"/>
      <c r="L44" s="22"/>
    </row>
    <row r="45" s="1" customFormat="1" ht="14.4" customHeight="1">
      <c r="B45" s="22"/>
      <c r="I45" s="121"/>
      <c r="L45" s="22"/>
    </row>
    <row r="46" s="1" customFormat="1" ht="14.4" customHeight="1">
      <c r="B46" s="22"/>
      <c r="I46" s="121"/>
      <c r="L46" s="22"/>
    </row>
    <row r="47" s="1" customFormat="1" ht="14.4" customHeight="1">
      <c r="B47" s="22"/>
      <c r="I47" s="121"/>
      <c r="L47" s="22"/>
    </row>
    <row r="48" s="1" customFormat="1" ht="14.4" customHeight="1">
      <c r="B48" s="22"/>
      <c r="I48" s="121"/>
      <c r="L48" s="22"/>
    </row>
    <row r="49" s="1" customFormat="1" ht="14.4" customHeight="1">
      <c r="B49" s="22"/>
      <c r="I49" s="121"/>
      <c r="L49" s="22"/>
    </row>
    <row r="50" s="2" customFormat="1" ht="14.4" customHeight="1">
      <c r="B50" s="56"/>
      <c r="D50" s="57" t="s">
        <v>52</v>
      </c>
      <c r="E50" s="58"/>
      <c r="F50" s="58"/>
      <c r="G50" s="57" t="s">
        <v>53</v>
      </c>
      <c r="H50" s="58"/>
      <c r="I50" s="144"/>
      <c r="J50" s="58"/>
      <c r="K50" s="58"/>
      <c r="L50" s="56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9"/>
      <c r="B61" s="40"/>
      <c r="C61" s="39"/>
      <c r="D61" s="59" t="s">
        <v>54</v>
      </c>
      <c r="E61" s="42"/>
      <c r="F61" s="145" t="s">
        <v>55</v>
      </c>
      <c r="G61" s="59" t="s">
        <v>54</v>
      </c>
      <c r="H61" s="42"/>
      <c r="I61" s="146"/>
      <c r="J61" s="147" t="s">
        <v>55</v>
      </c>
      <c r="K61" s="42"/>
      <c r="L61" s="56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9"/>
      <c r="B65" s="40"/>
      <c r="C65" s="39"/>
      <c r="D65" s="57" t="s">
        <v>56</v>
      </c>
      <c r="E65" s="60"/>
      <c r="F65" s="60"/>
      <c r="G65" s="57" t="s">
        <v>57</v>
      </c>
      <c r="H65" s="60"/>
      <c r="I65" s="148"/>
      <c r="J65" s="60"/>
      <c r="K65" s="60"/>
      <c r="L65" s="56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9"/>
      <c r="B76" s="40"/>
      <c r="C76" s="39"/>
      <c r="D76" s="59" t="s">
        <v>54</v>
      </c>
      <c r="E76" s="42"/>
      <c r="F76" s="145" t="s">
        <v>55</v>
      </c>
      <c r="G76" s="59" t="s">
        <v>54</v>
      </c>
      <c r="H76" s="42"/>
      <c r="I76" s="146"/>
      <c r="J76" s="147" t="s">
        <v>55</v>
      </c>
      <c r="K76" s="42"/>
      <c r="L76" s="56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1"/>
      <c r="C77" s="62"/>
      <c r="D77" s="62"/>
      <c r="E77" s="62"/>
      <c r="F77" s="62"/>
      <c r="G77" s="62"/>
      <c r="H77" s="62"/>
      <c r="I77" s="149"/>
      <c r="J77" s="62"/>
      <c r="K77" s="62"/>
      <c r="L77" s="56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150"/>
      <c r="J81" s="64"/>
      <c r="K81" s="64"/>
      <c r="L81" s="56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3" t="s">
        <v>98</v>
      </c>
      <c r="D82" s="39"/>
      <c r="E82" s="39"/>
      <c r="F82" s="39"/>
      <c r="G82" s="39"/>
      <c r="H82" s="39"/>
      <c r="I82" s="125"/>
      <c r="J82" s="39"/>
      <c r="K82" s="39"/>
      <c r="L82" s="56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125"/>
      <c r="J83" s="39"/>
      <c r="K83" s="39"/>
      <c r="L83" s="56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2" t="s">
        <v>16</v>
      </c>
      <c r="D84" s="39"/>
      <c r="E84" s="39"/>
      <c r="F84" s="39"/>
      <c r="G84" s="39"/>
      <c r="H84" s="39"/>
      <c r="I84" s="125"/>
      <c r="J84" s="39"/>
      <c r="K84" s="39"/>
      <c r="L84" s="56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39"/>
      <c r="D85" s="39"/>
      <c r="E85" s="124" t="str">
        <f>E7</f>
        <v>Udržovací práce a stavební úpravy bytu č.8/8 ve 3NP</v>
      </c>
      <c r="F85" s="32"/>
      <c r="G85" s="32"/>
      <c r="H85" s="32"/>
      <c r="I85" s="125"/>
      <c r="J85" s="39"/>
      <c r="K85" s="39"/>
      <c r="L85" s="56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2" t="s">
        <v>96</v>
      </c>
      <c r="D86" s="39"/>
      <c r="E86" s="39"/>
      <c r="F86" s="39"/>
      <c r="G86" s="39"/>
      <c r="H86" s="39"/>
      <c r="I86" s="125"/>
      <c r="J86" s="39"/>
      <c r="K86" s="39"/>
      <c r="L86" s="56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39"/>
      <c r="D87" s="39"/>
      <c r="E87" s="68" t="str">
        <f>E9</f>
        <v>Oprava - Udržovací práce bytu č.8/8</v>
      </c>
      <c r="F87" s="39"/>
      <c r="G87" s="39"/>
      <c r="H87" s="39"/>
      <c r="I87" s="125"/>
      <c r="J87" s="39"/>
      <c r="K87" s="39"/>
      <c r="L87" s="56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125"/>
      <c r="J88" s="39"/>
      <c r="K88" s="39"/>
      <c r="L88" s="56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2" t="s">
        <v>21</v>
      </c>
      <c r="D89" s="39"/>
      <c r="E89" s="39"/>
      <c r="F89" s="27" t="str">
        <f>F12</f>
        <v>Vítězná 531/13,Praha 5</v>
      </c>
      <c r="G89" s="39"/>
      <c r="H89" s="39"/>
      <c r="I89" s="126" t="s">
        <v>23</v>
      </c>
      <c r="J89" s="70" t="str">
        <f>IF(J12="","",J12)</f>
        <v>31. 10. 2018</v>
      </c>
      <c r="K89" s="39"/>
      <c r="L89" s="56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125"/>
      <c r="J90" s="39"/>
      <c r="K90" s="39"/>
      <c r="L90" s="56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2" t="s">
        <v>27</v>
      </c>
      <c r="D91" s="39"/>
      <c r="E91" s="39"/>
      <c r="F91" s="27" t="str">
        <f>E15</f>
        <v xml:space="preserve"> </v>
      </c>
      <c r="G91" s="39"/>
      <c r="H91" s="39"/>
      <c r="I91" s="126" t="s">
        <v>33</v>
      </c>
      <c r="J91" s="37" t="str">
        <f>E21</f>
        <v>PATA&amp;FRYDECKÝ architekti s.r.o</v>
      </c>
      <c r="K91" s="39"/>
      <c r="L91" s="56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2" t="s">
        <v>31</v>
      </c>
      <c r="D92" s="39"/>
      <c r="E92" s="39"/>
      <c r="F92" s="27" t="str">
        <f>IF(E18="","",E18)</f>
        <v>Vyplň údaj</v>
      </c>
      <c r="G92" s="39"/>
      <c r="H92" s="39"/>
      <c r="I92" s="126" t="s">
        <v>36</v>
      </c>
      <c r="J92" s="37" t="str">
        <f>E24</f>
        <v xml:space="preserve"> </v>
      </c>
      <c r="K92" s="39"/>
      <c r="L92" s="56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125"/>
      <c r="J93" s="39"/>
      <c r="K93" s="39"/>
      <c r="L93" s="56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51" t="s">
        <v>99</v>
      </c>
      <c r="D94" s="137"/>
      <c r="E94" s="137"/>
      <c r="F94" s="137"/>
      <c r="G94" s="137"/>
      <c r="H94" s="137"/>
      <c r="I94" s="152"/>
      <c r="J94" s="153" t="s">
        <v>100</v>
      </c>
      <c r="K94" s="137"/>
      <c r="L94" s="56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125"/>
      <c r="J95" s="39"/>
      <c r="K95" s="39"/>
      <c r="L95" s="56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54" t="s">
        <v>101</v>
      </c>
      <c r="D96" s="39"/>
      <c r="E96" s="39"/>
      <c r="F96" s="39"/>
      <c r="G96" s="39"/>
      <c r="H96" s="39"/>
      <c r="I96" s="125"/>
      <c r="J96" s="97">
        <f>J149</f>
        <v>0</v>
      </c>
      <c r="K96" s="39"/>
      <c r="L96" s="56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9" t="s">
        <v>102</v>
      </c>
    </row>
    <row r="97" hidden="1" s="9" customFormat="1" ht="24.96" customHeight="1">
      <c r="A97" s="9"/>
      <c r="B97" s="155"/>
      <c r="C97" s="9"/>
      <c r="D97" s="156" t="s">
        <v>103</v>
      </c>
      <c r="E97" s="157"/>
      <c r="F97" s="157"/>
      <c r="G97" s="157"/>
      <c r="H97" s="157"/>
      <c r="I97" s="158"/>
      <c r="J97" s="159">
        <f>J150</f>
        <v>0</v>
      </c>
      <c r="K97" s="9"/>
      <c r="L97" s="15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60"/>
      <c r="C98" s="10"/>
      <c r="D98" s="161" t="s">
        <v>104</v>
      </c>
      <c r="E98" s="162"/>
      <c r="F98" s="162"/>
      <c r="G98" s="162"/>
      <c r="H98" s="162"/>
      <c r="I98" s="163"/>
      <c r="J98" s="164">
        <f>J151</f>
        <v>0</v>
      </c>
      <c r="K98" s="10"/>
      <c r="L98" s="16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60"/>
      <c r="C99" s="10"/>
      <c r="D99" s="161" t="s">
        <v>105</v>
      </c>
      <c r="E99" s="162"/>
      <c r="F99" s="162"/>
      <c r="G99" s="162"/>
      <c r="H99" s="162"/>
      <c r="I99" s="163"/>
      <c r="J99" s="164">
        <f>J167</f>
        <v>0</v>
      </c>
      <c r="K99" s="10"/>
      <c r="L99" s="16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60"/>
      <c r="C100" s="10"/>
      <c r="D100" s="161" t="s">
        <v>106</v>
      </c>
      <c r="E100" s="162"/>
      <c r="F100" s="162"/>
      <c r="G100" s="162"/>
      <c r="H100" s="162"/>
      <c r="I100" s="163"/>
      <c r="J100" s="164">
        <f>J311</f>
        <v>0</v>
      </c>
      <c r="K100" s="10"/>
      <c r="L100" s="16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60"/>
      <c r="C101" s="10"/>
      <c r="D101" s="161" t="s">
        <v>107</v>
      </c>
      <c r="E101" s="162"/>
      <c r="F101" s="162"/>
      <c r="G101" s="162"/>
      <c r="H101" s="162"/>
      <c r="I101" s="163"/>
      <c r="J101" s="164">
        <f>J386</f>
        <v>0</v>
      </c>
      <c r="K101" s="10"/>
      <c r="L101" s="16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60"/>
      <c r="C102" s="10"/>
      <c r="D102" s="161" t="s">
        <v>108</v>
      </c>
      <c r="E102" s="162"/>
      <c r="F102" s="162"/>
      <c r="G102" s="162"/>
      <c r="H102" s="162"/>
      <c r="I102" s="163"/>
      <c r="J102" s="164">
        <f>J392</f>
        <v>0</v>
      </c>
      <c r="K102" s="10"/>
      <c r="L102" s="16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9" customFormat="1" ht="24.96" customHeight="1">
      <c r="A103" s="9"/>
      <c r="B103" s="155"/>
      <c r="C103" s="9"/>
      <c r="D103" s="156" t="s">
        <v>109</v>
      </c>
      <c r="E103" s="157"/>
      <c r="F103" s="157"/>
      <c r="G103" s="157"/>
      <c r="H103" s="157"/>
      <c r="I103" s="158"/>
      <c r="J103" s="159">
        <f>J394</f>
        <v>0</v>
      </c>
      <c r="K103" s="9"/>
      <c r="L103" s="15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60"/>
      <c r="C104" s="10"/>
      <c r="D104" s="161" t="s">
        <v>110</v>
      </c>
      <c r="E104" s="162"/>
      <c r="F104" s="162"/>
      <c r="G104" s="162"/>
      <c r="H104" s="162"/>
      <c r="I104" s="163"/>
      <c r="J104" s="164">
        <f>J395</f>
        <v>0</v>
      </c>
      <c r="K104" s="10"/>
      <c r="L104" s="16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60"/>
      <c r="C105" s="10"/>
      <c r="D105" s="161" t="s">
        <v>111</v>
      </c>
      <c r="E105" s="162"/>
      <c r="F105" s="162"/>
      <c r="G105" s="162"/>
      <c r="H105" s="162"/>
      <c r="I105" s="163"/>
      <c r="J105" s="164">
        <f>J412</f>
        <v>0</v>
      </c>
      <c r="K105" s="10"/>
      <c r="L105" s="16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60"/>
      <c r="C106" s="10"/>
      <c r="D106" s="161" t="s">
        <v>112</v>
      </c>
      <c r="E106" s="162"/>
      <c r="F106" s="162"/>
      <c r="G106" s="162"/>
      <c r="H106" s="162"/>
      <c r="I106" s="163"/>
      <c r="J106" s="164">
        <f>J421</f>
        <v>0</v>
      </c>
      <c r="K106" s="10"/>
      <c r="L106" s="16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60"/>
      <c r="C107" s="10"/>
      <c r="D107" s="161" t="s">
        <v>113</v>
      </c>
      <c r="E107" s="162"/>
      <c r="F107" s="162"/>
      <c r="G107" s="162"/>
      <c r="H107" s="162"/>
      <c r="I107" s="163"/>
      <c r="J107" s="164">
        <f>J435</f>
        <v>0</v>
      </c>
      <c r="K107" s="10"/>
      <c r="L107" s="16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60"/>
      <c r="C108" s="10"/>
      <c r="D108" s="161" t="s">
        <v>114</v>
      </c>
      <c r="E108" s="162"/>
      <c r="F108" s="162"/>
      <c r="G108" s="162"/>
      <c r="H108" s="162"/>
      <c r="I108" s="163"/>
      <c r="J108" s="164">
        <f>J450</f>
        <v>0</v>
      </c>
      <c r="K108" s="10"/>
      <c r="L108" s="16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60"/>
      <c r="C109" s="10"/>
      <c r="D109" s="161" t="s">
        <v>115</v>
      </c>
      <c r="E109" s="162"/>
      <c r="F109" s="162"/>
      <c r="G109" s="162"/>
      <c r="H109" s="162"/>
      <c r="I109" s="163"/>
      <c r="J109" s="164">
        <f>J461</f>
        <v>0</v>
      </c>
      <c r="K109" s="10"/>
      <c r="L109" s="16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60"/>
      <c r="C110" s="10"/>
      <c r="D110" s="161" t="s">
        <v>116</v>
      </c>
      <c r="E110" s="162"/>
      <c r="F110" s="162"/>
      <c r="G110" s="162"/>
      <c r="H110" s="162"/>
      <c r="I110" s="163"/>
      <c r="J110" s="164">
        <f>J487</f>
        <v>0</v>
      </c>
      <c r="K110" s="10"/>
      <c r="L110" s="16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4.88" customHeight="1">
      <c r="A111" s="10"/>
      <c r="B111" s="160"/>
      <c r="C111" s="10"/>
      <c r="D111" s="161" t="s">
        <v>117</v>
      </c>
      <c r="E111" s="162"/>
      <c r="F111" s="162"/>
      <c r="G111" s="162"/>
      <c r="H111" s="162"/>
      <c r="I111" s="163"/>
      <c r="J111" s="164">
        <f>J488</f>
        <v>0</v>
      </c>
      <c r="K111" s="10"/>
      <c r="L111" s="16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4.88" customHeight="1">
      <c r="A112" s="10"/>
      <c r="B112" s="160"/>
      <c r="C112" s="10"/>
      <c r="D112" s="161" t="s">
        <v>118</v>
      </c>
      <c r="E112" s="162"/>
      <c r="F112" s="162"/>
      <c r="G112" s="162"/>
      <c r="H112" s="162"/>
      <c r="I112" s="163"/>
      <c r="J112" s="164">
        <f>J491</f>
        <v>0</v>
      </c>
      <c r="K112" s="10"/>
      <c r="L112" s="16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4.88" customHeight="1">
      <c r="A113" s="10"/>
      <c r="B113" s="160"/>
      <c r="C113" s="10"/>
      <c r="D113" s="161" t="s">
        <v>119</v>
      </c>
      <c r="E113" s="162"/>
      <c r="F113" s="162"/>
      <c r="G113" s="162"/>
      <c r="H113" s="162"/>
      <c r="I113" s="163"/>
      <c r="J113" s="164">
        <f>J501</f>
        <v>0</v>
      </c>
      <c r="K113" s="10"/>
      <c r="L113" s="16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4.88" customHeight="1">
      <c r="A114" s="10"/>
      <c r="B114" s="160"/>
      <c r="C114" s="10"/>
      <c r="D114" s="161" t="s">
        <v>120</v>
      </c>
      <c r="E114" s="162"/>
      <c r="F114" s="162"/>
      <c r="G114" s="162"/>
      <c r="H114" s="162"/>
      <c r="I114" s="163"/>
      <c r="J114" s="164">
        <f>J505</f>
        <v>0</v>
      </c>
      <c r="K114" s="10"/>
      <c r="L114" s="16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10" customFormat="1" ht="14.88" customHeight="1">
      <c r="A115" s="10"/>
      <c r="B115" s="160"/>
      <c r="C115" s="10"/>
      <c r="D115" s="161" t="s">
        <v>121</v>
      </c>
      <c r="E115" s="162"/>
      <c r="F115" s="162"/>
      <c r="G115" s="162"/>
      <c r="H115" s="162"/>
      <c r="I115" s="163"/>
      <c r="J115" s="164">
        <f>J514</f>
        <v>0</v>
      </c>
      <c r="K115" s="10"/>
      <c r="L115" s="16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hidden="1" s="10" customFormat="1" ht="14.88" customHeight="1">
      <c r="A116" s="10"/>
      <c r="B116" s="160"/>
      <c r="C116" s="10"/>
      <c r="D116" s="161" t="s">
        <v>122</v>
      </c>
      <c r="E116" s="162"/>
      <c r="F116" s="162"/>
      <c r="G116" s="162"/>
      <c r="H116" s="162"/>
      <c r="I116" s="163"/>
      <c r="J116" s="164">
        <f>J517</f>
        <v>0</v>
      </c>
      <c r="K116" s="10"/>
      <c r="L116" s="16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hidden="1" s="10" customFormat="1" ht="19.92" customHeight="1">
      <c r="A117" s="10"/>
      <c r="B117" s="160"/>
      <c r="C117" s="10"/>
      <c r="D117" s="161" t="s">
        <v>123</v>
      </c>
      <c r="E117" s="162"/>
      <c r="F117" s="162"/>
      <c r="G117" s="162"/>
      <c r="H117" s="162"/>
      <c r="I117" s="163"/>
      <c r="J117" s="164">
        <f>J524</f>
        <v>0</v>
      </c>
      <c r="K117" s="10"/>
      <c r="L117" s="16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hidden="1" s="10" customFormat="1" ht="19.92" customHeight="1">
      <c r="A118" s="10"/>
      <c r="B118" s="160"/>
      <c r="C118" s="10"/>
      <c r="D118" s="161" t="s">
        <v>124</v>
      </c>
      <c r="E118" s="162"/>
      <c r="F118" s="162"/>
      <c r="G118" s="162"/>
      <c r="H118" s="162"/>
      <c r="I118" s="163"/>
      <c r="J118" s="164">
        <f>J532</f>
        <v>0</v>
      </c>
      <c r="K118" s="10"/>
      <c r="L118" s="16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hidden="1" s="10" customFormat="1" ht="19.92" customHeight="1">
      <c r="A119" s="10"/>
      <c r="B119" s="160"/>
      <c r="C119" s="10"/>
      <c r="D119" s="161" t="s">
        <v>125</v>
      </c>
      <c r="E119" s="162"/>
      <c r="F119" s="162"/>
      <c r="G119" s="162"/>
      <c r="H119" s="162"/>
      <c r="I119" s="163"/>
      <c r="J119" s="164">
        <f>J555</f>
        <v>0</v>
      </c>
      <c r="K119" s="10"/>
      <c r="L119" s="16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hidden="1" s="10" customFormat="1" ht="19.92" customHeight="1">
      <c r="A120" s="10"/>
      <c r="B120" s="160"/>
      <c r="C120" s="10"/>
      <c r="D120" s="161" t="s">
        <v>126</v>
      </c>
      <c r="E120" s="162"/>
      <c r="F120" s="162"/>
      <c r="G120" s="162"/>
      <c r="H120" s="162"/>
      <c r="I120" s="163"/>
      <c r="J120" s="164">
        <f>J568</f>
        <v>0</v>
      </c>
      <c r="K120" s="10"/>
      <c r="L120" s="16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hidden="1" s="10" customFormat="1" ht="19.92" customHeight="1">
      <c r="A121" s="10"/>
      <c r="B121" s="160"/>
      <c r="C121" s="10"/>
      <c r="D121" s="161" t="s">
        <v>127</v>
      </c>
      <c r="E121" s="162"/>
      <c r="F121" s="162"/>
      <c r="G121" s="162"/>
      <c r="H121" s="162"/>
      <c r="I121" s="163"/>
      <c r="J121" s="164">
        <f>J611</f>
        <v>0</v>
      </c>
      <c r="K121" s="10"/>
      <c r="L121" s="16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hidden="1" s="10" customFormat="1" ht="19.92" customHeight="1">
      <c r="A122" s="10"/>
      <c r="B122" s="160"/>
      <c r="C122" s="10"/>
      <c r="D122" s="161" t="s">
        <v>128</v>
      </c>
      <c r="E122" s="162"/>
      <c r="F122" s="162"/>
      <c r="G122" s="162"/>
      <c r="H122" s="162"/>
      <c r="I122" s="163"/>
      <c r="J122" s="164">
        <f>J632</f>
        <v>0</v>
      </c>
      <c r="K122" s="10"/>
      <c r="L122" s="16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hidden="1" s="10" customFormat="1" ht="19.92" customHeight="1">
      <c r="A123" s="10"/>
      <c r="B123" s="160"/>
      <c r="C123" s="10"/>
      <c r="D123" s="161" t="s">
        <v>129</v>
      </c>
      <c r="E123" s="162"/>
      <c r="F123" s="162"/>
      <c r="G123" s="162"/>
      <c r="H123" s="162"/>
      <c r="I123" s="163"/>
      <c r="J123" s="164">
        <f>J644</f>
        <v>0</v>
      </c>
      <c r="K123" s="10"/>
      <c r="L123" s="16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hidden="1" s="10" customFormat="1" ht="19.92" customHeight="1">
      <c r="A124" s="10"/>
      <c r="B124" s="160"/>
      <c r="C124" s="10"/>
      <c r="D124" s="161" t="s">
        <v>130</v>
      </c>
      <c r="E124" s="162"/>
      <c r="F124" s="162"/>
      <c r="G124" s="162"/>
      <c r="H124" s="162"/>
      <c r="I124" s="163"/>
      <c r="J124" s="164">
        <f>J688</f>
        <v>0</v>
      </c>
      <c r="K124" s="10"/>
      <c r="L124" s="16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hidden="1" s="10" customFormat="1" ht="19.92" customHeight="1">
      <c r="A125" s="10"/>
      <c r="B125" s="160"/>
      <c r="C125" s="10"/>
      <c r="D125" s="161" t="s">
        <v>131</v>
      </c>
      <c r="E125" s="162"/>
      <c r="F125" s="162"/>
      <c r="G125" s="162"/>
      <c r="H125" s="162"/>
      <c r="I125" s="163"/>
      <c r="J125" s="164">
        <f>J701</f>
        <v>0</v>
      </c>
      <c r="K125" s="10"/>
      <c r="L125" s="16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hidden="1" s="10" customFormat="1" ht="19.92" customHeight="1">
      <c r="A126" s="10"/>
      <c r="B126" s="160"/>
      <c r="C126" s="10"/>
      <c r="D126" s="161" t="s">
        <v>132</v>
      </c>
      <c r="E126" s="162"/>
      <c r="F126" s="162"/>
      <c r="G126" s="162"/>
      <c r="H126" s="162"/>
      <c r="I126" s="163"/>
      <c r="J126" s="164">
        <f>J765</f>
        <v>0</v>
      </c>
      <c r="K126" s="10"/>
      <c r="L126" s="16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hidden="1" s="10" customFormat="1" ht="19.92" customHeight="1">
      <c r="A127" s="10"/>
      <c r="B127" s="160"/>
      <c r="C127" s="10"/>
      <c r="D127" s="161" t="s">
        <v>133</v>
      </c>
      <c r="E127" s="162"/>
      <c r="F127" s="162"/>
      <c r="G127" s="162"/>
      <c r="H127" s="162"/>
      <c r="I127" s="163"/>
      <c r="J127" s="164">
        <f>J767</f>
        <v>0</v>
      </c>
      <c r="K127" s="10"/>
      <c r="L127" s="16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hidden="1" s="9" customFormat="1" ht="24.96" customHeight="1">
      <c r="A128" s="9"/>
      <c r="B128" s="155"/>
      <c r="C128" s="9"/>
      <c r="D128" s="156" t="s">
        <v>134</v>
      </c>
      <c r="E128" s="157"/>
      <c r="F128" s="157"/>
      <c r="G128" s="157"/>
      <c r="H128" s="157"/>
      <c r="I128" s="158"/>
      <c r="J128" s="159">
        <f>J770</f>
        <v>0</v>
      </c>
      <c r="K128" s="9"/>
      <c r="L128" s="155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hidden="1" s="10" customFormat="1" ht="19.92" customHeight="1">
      <c r="A129" s="10"/>
      <c r="B129" s="160"/>
      <c r="C129" s="10"/>
      <c r="D129" s="161" t="s">
        <v>135</v>
      </c>
      <c r="E129" s="162"/>
      <c r="F129" s="162"/>
      <c r="G129" s="162"/>
      <c r="H129" s="162"/>
      <c r="I129" s="163"/>
      <c r="J129" s="164">
        <f>J771</f>
        <v>0</v>
      </c>
      <c r="K129" s="10"/>
      <c r="L129" s="16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hidden="1" s="2" customFormat="1" ht="21.84" customHeight="1">
      <c r="A130" s="39"/>
      <c r="B130" s="40"/>
      <c r="C130" s="39"/>
      <c r="D130" s="39"/>
      <c r="E130" s="39"/>
      <c r="F130" s="39"/>
      <c r="G130" s="39"/>
      <c r="H130" s="39"/>
      <c r="I130" s="125"/>
      <c r="J130" s="39"/>
      <c r="K130" s="39"/>
      <c r="L130" s="56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hidden="1" s="2" customFormat="1" ht="6.96" customHeight="1">
      <c r="A131" s="39"/>
      <c r="B131" s="61"/>
      <c r="C131" s="62"/>
      <c r="D131" s="62"/>
      <c r="E131" s="62"/>
      <c r="F131" s="62"/>
      <c r="G131" s="62"/>
      <c r="H131" s="62"/>
      <c r="I131" s="149"/>
      <c r="J131" s="62"/>
      <c r="K131" s="62"/>
      <c r="L131" s="56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hidden="1"/>
    <row r="133" hidden="1"/>
    <row r="134" hidden="1"/>
    <row r="135" s="2" customFormat="1" ht="6.96" customHeight="1">
      <c r="A135" s="39"/>
      <c r="B135" s="63"/>
      <c r="C135" s="64"/>
      <c r="D135" s="64"/>
      <c r="E135" s="64"/>
      <c r="F135" s="64"/>
      <c r="G135" s="64"/>
      <c r="H135" s="64"/>
      <c r="I135" s="150"/>
      <c r="J135" s="64"/>
      <c r="K135" s="64"/>
      <c r="L135" s="56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24.96" customHeight="1">
      <c r="A136" s="39"/>
      <c r="B136" s="40"/>
      <c r="C136" s="23" t="s">
        <v>136</v>
      </c>
      <c r="D136" s="39"/>
      <c r="E136" s="39"/>
      <c r="F136" s="39"/>
      <c r="G136" s="39"/>
      <c r="H136" s="39"/>
      <c r="I136" s="125"/>
      <c r="J136" s="39"/>
      <c r="K136" s="39"/>
      <c r="L136" s="56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6.96" customHeight="1">
      <c r="A137" s="39"/>
      <c r="B137" s="40"/>
      <c r="C137" s="39"/>
      <c r="D137" s="39"/>
      <c r="E137" s="39"/>
      <c r="F137" s="39"/>
      <c r="G137" s="39"/>
      <c r="H137" s="39"/>
      <c r="I137" s="125"/>
      <c r="J137" s="39"/>
      <c r="K137" s="39"/>
      <c r="L137" s="56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12" customHeight="1">
      <c r="A138" s="39"/>
      <c r="B138" s="40"/>
      <c r="C138" s="32" t="s">
        <v>16</v>
      </c>
      <c r="D138" s="39"/>
      <c r="E138" s="39"/>
      <c r="F138" s="39"/>
      <c r="G138" s="39"/>
      <c r="H138" s="39"/>
      <c r="I138" s="125"/>
      <c r="J138" s="39"/>
      <c r="K138" s="39"/>
      <c r="L138" s="56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16.5" customHeight="1">
      <c r="A139" s="39"/>
      <c r="B139" s="40"/>
      <c r="C139" s="39"/>
      <c r="D139" s="39"/>
      <c r="E139" s="124" t="str">
        <f>E7</f>
        <v>Udržovací práce a stavební úpravy bytu č.8/8 ve 3NP</v>
      </c>
      <c r="F139" s="32"/>
      <c r="G139" s="32"/>
      <c r="H139" s="32"/>
      <c r="I139" s="125"/>
      <c r="J139" s="39"/>
      <c r="K139" s="39"/>
      <c r="L139" s="56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12" customHeight="1">
      <c r="A140" s="39"/>
      <c r="B140" s="40"/>
      <c r="C140" s="32" t="s">
        <v>96</v>
      </c>
      <c r="D140" s="39"/>
      <c r="E140" s="39"/>
      <c r="F140" s="39"/>
      <c r="G140" s="39"/>
      <c r="H140" s="39"/>
      <c r="I140" s="125"/>
      <c r="J140" s="39"/>
      <c r="K140" s="39"/>
      <c r="L140" s="56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16.5" customHeight="1">
      <c r="A141" s="39"/>
      <c r="B141" s="40"/>
      <c r="C141" s="39"/>
      <c r="D141" s="39"/>
      <c r="E141" s="68" t="str">
        <f>E9</f>
        <v>Oprava - Udržovací práce bytu č.8/8</v>
      </c>
      <c r="F141" s="39"/>
      <c r="G141" s="39"/>
      <c r="H141" s="39"/>
      <c r="I141" s="125"/>
      <c r="J141" s="39"/>
      <c r="K141" s="39"/>
      <c r="L141" s="56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2" customFormat="1" ht="6.96" customHeight="1">
      <c r="A142" s="39"/>
      <c r="B142" s="40"/>
      <c r="C142" s="39"/>
      <c r="D142" s="39"/>
      <c r="E142" s="39"/>
      <c r="F142" s="39"/>
      <c r="G142" s="39"/>
      <c r="H142" s="39"/>
      <c r="I142" s="125"/>
      <c r="J142" s="39"/>
      <c r="K142" s="39"/>
      <c r="L142" s="56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="2" customFormat="1" ht="12" customHeight="1">
      <c r="A143" s="39"/>
      <c r="B143" s="40"/>
      <c r="C143" s="32" t="s">
        <v>21</v>
      </c>
      <c r="D143" s="39"/>
      <c r="E143" s="39"/>
      <c r="F143" s="27" t="str">
        <f>F12</f>
        <v>Vítězná 531/13,Praha 5</v>
      </c>
      <c r="G143" s="39"/>
      <c r="H143" s="39"/>
      <c r="I143" s="126" t="s">
        <v>23</v>
      </c>
      <c r="J143" s="70" t="str">
        <f>IF(J12="","",J12)</f>
        <v>31. 10. 2018</v>
      </c>
      <c r="K143" s="39"/>
      <c r="L143" s="56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="2" customFormat="1" ht="6.96" customHeight="1">
      <c r="A144" s="39"/>
      <c r="B144" s="40"/>
      <c r="C144" s="39"/>
      <c r="D144" s="39"/>
      <c r="E144" s="39"/>
      <c r="F144" s="39"/>
      <c r="G144" s="39"/>
      <c r="H144" s="39"/>
      <c r="I144" s="125"/>
      <c r="J144" s="39"/>
      <c r="K144" s="39"/>
      <c r="L144" s="56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="2" customFormat="1" ht="25.65" customHeight="1">
      <c r="A145" s="39"/>
      <c r="B145" s="40"/>
      <c r="C145" s="32" t="s">
        <v>27</v>
      </c>
      <c r="D145" s="39"/>
      <c r="E145" s="39"/>
      <c r="F145" s="27" t="str">
        <f>E15</f>
        <v xml:space="preserve"> </v>
      </c>
      <c r="G145" s="39"/>
      <c r="H145" s="39"/>
      <c r="I145" s="126" t="s">
        <v>33</v>
      </c>
      <c r="J145" s="37" t="str">
        <f>E21</f>
        <v>PATA&amp;FRYDECKÝ architekti s.r.o</v>
      </c>
      <c r="K145" s="39"/>
      <c r="L145" s="56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="2" customFormat="1" ht="15.15" customHeight="1">
      <c r="A146" s="39"/>
      <c r="B146" s="40"/>
      <c r="C146" s="32" t="s">
        <v>31</v>
      </c>
      <c r="D146" s="39"/>
      <c r="E146" s="39"/>
      <c r="F146" s="27" t="str">
        <f>IF(E18="","",E18)</f>
        <v>Vyplň údaj</v>
      </c>
      <c r="G146" s="39"/>
      <c r="H146" s="39"/>
      <c r="I146" s="126" t="s">
        <v>36</v>
      </c>
      <c r="J146" s="37" t="str">
        <f>E24</f>
        <v xml:space="preserve"> </v>
      </c>
      <c r="K146" s="39"/>
      <c r="L146" s="56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="2" customFormat="1" ht="10.32" customHeight="1">
      <c r="A147" s="39"/>
      <c r="B147" s="40"/>
      <c r="C147" s="39"/>
      <c r="D147" s="39"/>
      <c r="E147" s="39"/>
      <c r="F147" s="39"/>
      <c r="G147" s="39"/>
      <c r="H147" s="39"/>
      <c r="I147" s="125"/>
      <c r="J147" s="39"/>
      <c r="K147" s="39"/>
      <c r="L147" s="56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="11" customFormat="1" ht="29.28" customHeight="1">
      <c r="A148" s="165"/>
      <c r="B148" s="166"/>
      <c r="C148" s="167" t="s">
        <v>137</v>
      </c>
      <c r="D148" s="168" t="s">
        <v>64</v>
      </c>
      <c r="E148" s="168" t="s">
        <v>60</v>
      </c>
      <c r="F148" s="168" t="s">
        <v>61</v>
      </c>
      <c r="G148" s="168" t="s">
        <v>138</v>
      </c>
      <c r="H148" s="168" t="s">
        <v>139</v>
      </c>
      <c r="I148" s="169" t="s">
        <v>140</v>
      </c>
      <c r="J148" s="170" t="s">
        <v>100</v>
      </c>
      <c r="K148" s="171" t="s">
        <v>141</v>
      </c>
      <c r="L148" s="172"/>
      <c r="M148" s="87" t="s">
        <v>1</v>
      </c>
      <c r="N148" s="88" t="s">
        <v>43</v>
      </c>
      <c r="O148" s="88" t="s">
        <v>142</v>
      </c>
      <c r="P148" s="88" t="s">
        <v>143</v>
      </c>
      <c r="Q148" s="88" t="s">
        <v>144</v>
      </c>
      <c r="R148" s="88" t="s">
        <v>145</v>
      </c>
      <c r="S148" s="88" t="s">
        <v>146</v>
      </c>
      <c r="T148" s="89" t="s">
        <v>147</v>
      </c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</row>
    <row r="149" s="2" customFormat="1" ht="22.8" customHeight="1">
      <c r="A149" s="39"/>
      <c r="B149" s="40"/>
      <c r="C149" s="94" t="s">
        <v>148</v>
      </c>
      <c r="D149" s="39"/>
      <c r="E149" s="39"/>
      <c r="F149" s="39"/>
      <c r="G149" s="39"/>
      <c r="H149" s="39"/>
      <c r="I149" s="125"/>
      <c r="J149" s="173">
        <f>BK149</f>
        <v>0</v>
      </c>
      <c r="K149" s="39"/>
      <c r="L149" s="40"/>
      <c r="M149" s="90"/>
      <c r="N149" s="74"/>
      <c r="O149" s="91"/>
      <c r="P149" s="174">
        <f>P150+P394+P770</f>
        <v>0</v>
      </c>
      <c r="Q149" s="91"/>
      <c r="R149" s="174">
        <f>R150+R394+R770</f>
        <v>15.78506434</v>
      </c>
      <c r="S149" s="91"/>
      <c r="T149" s="175">
        <f>T150+T394+T770</f>
        <v>16.934645309999997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9" t="s">
        <v>78</v>
      </c>
      <c r="AU149" s="19" t="s">
        <v>102</v>
      </c>
      <c r="BK149" s="176">
        <f>BK150+BK394+BK770</f>
        <v>0</v>
      </c>
    </row>
    <row r="150" s="12" customFormat="1" ht="25.92" customHeight="1">
      <c r="A150" s="12"/>
      <c r="B150" s="177"/>
      <c r="C150" s="12"/>
      <c r="D150" s="178" t="s">
        <v>78</v>
      </c>
      <c r="E150" s="179" t="s">
        <v>149</v>
      </c>
      <c r="F150" s="179" t="s">
        <v>150</v>
      </c>
      <c r="G150" s="12"/>
      <c r="H150" s="12"/>
      <c r="I150" s="180"/>
      <c r="J150" s="181">
        <f>BK150</f>
        <v>0</v>
      </c>
      <c r="K150" s="12"/>
      <c r="L150" s="177"/>
      <c r="M150" s="182"/>
      <c r="N150" s="183"/>
      <c r="O150" s="183"/>
      <c r="P150" s="184">
        <f>P151+P167+P311+P386+P392</f>
        <v>0</v>
      </c>
      <c r="Q150" s="183"/>
      <c r="R150" s="184">
        <f>R151+R167+R311+R386+R392</f>
        <v>8.0117522700000006</v>
      </c>
      <c r="S150" s="183"/>
      <c r="T150" s="185">
        <f>T151+T167+T311+T386+T392</f>
        <v>11.400469999999999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8" t="s">
        <v>87</v>
      </c>
      <c r="AT150" s="186" t="s">
        <v>78</v>
      </c>
      <c r="AU150" s="186" t="s">
        <v>79</v>
      </c>
      <c r="AY150" s="178" t="s">
        <v>151</v>
      </c>
      <c r="BK150" s="187">
        <f>BK151+BK167+BK311+BK386+BK392</f>
        <v>0</v>
      </c>
    </row>
    <row r="151" s="12" customFormat="1" ht="22.8" customHeight="1">
      <c r="A151" s="12"/>
      <c r="B151" s="177"/>
      <c r="C151" s="12"/>
      <c r="D151" s="178" t="s">
        <v>78</v>
      </c>
      <c r="E151" s="188" t="s">
        <v>152</v>
      </c>
      <c r="F151" s="188" t="s">
        <v>153</v>
      </c>
      <c r="G151" s="12"/>
      <c r="H151" s="12"/>
      <c r="I151" s="180"/>
      <c r="J151" s="189">
        <f>BK151</f>
        <v>0</v>
      </c>
      <c r="K151" s="12"/>
      <c r="L151" s="177"/>
      <c r="M151" s="182"/>
      <c r="N151" s="183"/>
      <c r="O151" s="183"/>
      <c r="P151" s="184">
        <f>SUM(P152:P166)</f>
        <v>0</v>
      </c>
      <c r="Q151" s="183"/>
      <c r="R151" s="184">
        <f>SUM(R152:R166)</f>
        <v>0.9476483</v>
      </c>
      <c r="S151" s="183"/>
      <c r="T151" s="185">
        <f>SUM(T152:T166)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78" t="s">
        <v>87</v>
      </c>
      <c r="AT151" s="186" t="s">
        <v>78</v>
      </c>
      <c r="AU151" s="186" t="s">
        <v>87</v>
      </c>
      <c r="AY151" s="178" t="s">
        <v>151</v>
      </c>
      <c r="BK151" s="187">
        <f>SUM(BK152:BK166)</f>
        <v>0</v>
      </c>
    </row>
    <row r="152" s="2" customFormat="1" ht="21.75" customHeight="1">
      <c r="A152" s="39"/>
      <c r="B152" s="190"/>
      <c r="C152" s="191" t="s">
        <v>87</v>
      </c>
      <c r="D152" s="191" t="s">
        <v>154</v>
      </c>
      <c r="E152" s="192" t="s">
        <v>155</v>
      </c>
      <c r="F152" s="193" t="s">
        <v>156</v>
      </c>
      <c r="G152" s="194" t="s">
        <v>157</v>
      </c>
      <c r="H152" s="195">
        <v>1</v>
      </c>
      <c r="I152" s="196"/>
      <c r="J152" s="197">
        <f>ROUND(I152*H152,2)</f>
        <v>0</v>
      </c>
      <c r="K152" s="198"/>
      <c r="L152" s="40"/>
      <c r="M152" s="199" t="s">
        <v>1</v>
      </c>
      <c r="N152" s="200" t="s">
        <v>45</v>
      </c>
      <c r="O152" s="78"/>
      <c r="P152" s="201">
        <f>O152*H152</f>
        <v>0</v>
      </c>
      <c r="Q152" s="201">
        <v>0.48402000000000001</v>
      </c>
      <c r="R152" s="201">
        <f>Q152*H152</f>
        <v>0.48402000000000001</v>
      </c>
      <c r="S152" s="201">
        <v>0</v>
      </c>
      <c r="T152" s="202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03" t="s">
        <v>158</v>
      </c>
      <c r="AT152" s="203" t="s">
        <v>154</v>
      </c>
      <c r="AU152" s="203" t="s">
        <v>159</v>
      </c>
      <c r="AY152" s="19" t="s">
        <v>151</v>
      </c>
      <c r="BE152" s="204">
        <f>IF(N152="základní",J152,0)</f>
        <v>0</v>
      </c>
      <c r="BF152" s="204">
        <f>IF(N152="snížená",J152,0)</f>
        <v>0</v>
      </c>
      <c r="BG152" s="204">
        <f>IF(N152="zákl. přenesená",J152,0)</f>
        <v>0</v>
      </c>
      <c r="BH152" s="204">
        <f>IF(N152="sníž. přenesená",J152,0)</f>
        <v>0</v>
      </c>
      <c r="BI152" s="204">
        <f>IF(N152="nulová",J152,0)</f>
        <v>0</v>
      </c>
      <c r="BJ152" s="19" t="s">
        <v>159</v>
      </c>
      <c r="BK152" s="204">
        <f>ROUND(I152*H152,2)</f>
        <v>0</v>
      </c>
      <c r="BL152" s="19" t="s">
        <v>158</v>
      </c>
      <c r="BM152" s="203" t="s">
        <v>160</v>
      </c>
    </row>
    <row r="153" s="13" customFormat="1">
      <c r="A153" s="13"/>
      <c r="B153" s="205"/>
      <c r="C153" s="13"/>
      <c r="D153" s="206" t="s">
        <v>161</v>
      </c>
      <c r="E153" s="207" t="s">
        <v>1</v>
      </c>
      <c r="F153" s="208" t="s">
        <v>162</v>
      </c>
      <c r="G153" s="13"/>
      <c r="H153" s="209">
        <v>1</v>
      </c>
      <c r="I153" s="210"/>
      <c r="J153" s="13"/>
      <c r="K153" s="13"/>
      <c r="L153" s="205"/>
      <c r="M153" s="211"/>
      <c r="N153" s="212"/>
      <c r="O153" s="212"/>
      <c r="P153" s="212"/>
      <c r="Q153" s="212"/>
      <c r="R153" s="212"/>
      <c r="S153" s="212"/>
      <c r="T153" s="2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7" t="s">
        <v>161</v>
      </c>
      <c r="AU153" s="207" t="s">
        <v>159</v>
      </c>
      <c r="AV153" s="13" t="s">
        <v>159</v>
      </c>
      <c r="AW153" s="13" t="s">
        <v>35</v>
      </c>
      <c r="AX153" s="13" t="s">
        <v>87</v>
      </c>
      <c r="AY153" s="207" t="s">
        <v>151</v>
      </c>
    </row>
    <row r="154" s="2" customFormat="1" ht="21.75" customHeight="1">
      <c r="A154" s="39"/>
      <c r="B154" s="190"/>
      <c r="C154" s="191" t="s">
        <v>159</v>
      </c>
      <c r="D154" s="191" t="s">
        <v>154</v>
      </c>
      <c r="E154" s="192" t="s">
        <v>163</v>
      </c>
      <c r="F154" s="193" t="s">
        <v>164</v>
      </c>
      <c r="G154" s="194" t="s">
        <v>157</v>
      </c>
      <c r="H154" s="195">
        <v>2</v>
      </c>
      <c r="I154" s="196"/>
      <c r="J154" s="197">
        <f>ROUND(I154*H154,2)</f>
        <v>0</v>
      </c>
      <c r="K154" s="198"/>
      <c r="L154" s="40"/>
      <c r="M154" s="199" t="s">
        <v>1</v>
      </c>
      <c r="N154" s="200" t="s">
        <v>45</v>
      </c>
      <c r="O154" s="78"/>
      <c r="P154" s="201">
        <f>O154*H154</f>
        <v>0</v>
      </c>
      <c r="Q154" s="201">
        <v>0.012619999999999999</v>
      </c>
      <c r="R154" s="201">
        <f>Q154*H154</f>
        <v>0.025239999999999999</v>
      </c>
      <c r="S154" s="201">
        <v>0</v>
      </c>
      <c r="T154" s="202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03" t="s">
        <v>158</v>
      </c>
      <c r="AT154" s="203" t="s">
        <v>154</v>
      </c>
      <c r="AU154" s="203" t="s">
        <v>159</v>
      </c>
      <c r="AY154" s="19" t="s">
        <v>151</v>
      </c>
      <c r="BE154" s="204">
        <f>IF(N154="základní",J154,0)</f>
        <v>0</v>
      </c>
      <c r="BF154" s="204">
        <f>IF(N154="snížená",J154,0)</f>
        <v>0</v>
      </c>
      <c r="BG154" s="204">
        <f>IF(N154="zákl. přenesená",J154,0)</f>
        <v>0</v>
      </c>
      <c r="BH154" s="204">
        <f>IF(N154="sníž. přenesená",J154,0)</f>
        <v>0</v>
      </c>
      <c r="BI154" s="204">
        <f>IF(N154="nulová",J154,0)</f>
        <v>0</v>
      </c>
      <c r="BJ154" s="19" t="s">
        <v>159</v>
      </c>
      <c r="BK154" s="204">
        <f>ROUND(I154*H154,2)</f>
        <v>0</v>
      </c>
      <c r="BL154" s="19" t="s">
        <v>158</v>
      </c>
      <c r="BM154" s="203" t="s">
        <v>165</v>
      </c>
    </row>
    <row r="155" s="13" customFormat="1">
      <c r="A155" s="13"/>
      <c r="B155" s="205"/>
      <c r="C155" s="13"/>
      <c r="D155" s="206" t="s">
        <v>161</v>
      </c>
      <c r="E155" s="207" t="s">
        <v>1</v>
      </c>
      <c r="F155" s="208" t="s">
        <v>166</v>
      </c>
      <c r="G155" s="13"/>
      <c r="H155" s="209">
        <v>2</v>
      </c>
      <c r="I155" s="210"/>
      <c r="J155" s="13"/>
      <c r="K155" s="13"/>
      <c r="L155" s="205"/>
      <c r="M155" s="211"/>
      <c r="N155" s="212"/>
      <c r="O155" s="212"/>
      <c r="P155" s="212"/>
      <c r="Q155" s="212"/>
      <c r="R155" s="212"/>
      <c r="S155" s="212"/>
      <c r="T155" s="2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7" t="s">
        <v>161</v>
      </c>
      <c r="AU155" s="207" t="s">
        <v>159</v>
      </c>
      <c r="AV155" s="13" t="s">
        <v>159</v>
      </c>
      <c r="AW155" s="13" t="s">
        <v>35</v>
      </c>
      <c r="AX155" s="13" t="s">
        <v>87</v>
      </c>
      <c r="AY155" s="207" t="s">
        <v>151</v>
      </c>
    </row>
    <row r="156" s="2" customFormat="1" ht="21.75" customHeight="1">
      <c r="A156" s="39"/>
      <c r="B156" s="190"/>
      <c r="C156" s="191" t="s">
        <v>152</v>
      </c>
      <c r="D156" s="191" t="s">
        <v>154</v>
      </c>
      <c r="E156" s="192" t="s">
        <v>167</v>
      </c>
      <c r="F156" s="193" t="s">
        <v>168</v>
      </c>
      <c r="G156" s="194" t="s">
        <v>157</v>
      </c>
      <c r="H156" s="195">
        <v>1</v>
      </c>
      <c r="I156" s="196"/>
      <c r="J156" s="197">
        <f>ROUND(I156*H156,2)</f>
        <v>0</v>
      </c>
      <c r="K156" s="198"/>
      <c r="L156" s="40"/>
      <c r="M156" s="199" t="s">
        <v>1</v>
      </c>
      <c r="N156" s="200" t="s">
        <v>45</v>
      </c>
      <c r="O156" s="78"/>
      <c r="P156" s="201">
        <f>O156*H156</f>
        <v>0</v>
      </c>
      <c r="Q156" s="201">
        <v>0.18142</v>
      </c>
      <c r="R156" s="201">
        <f>Q156*H156</f>
        <v>0.18142</v>
      </c>
      <c r="S156" s="201">
        <v>0</v>
      </c>
      <c r="T156" s="202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03" t="s">
        <v>158</v>
      </c>
      <c r="AT156" s="203" t="s">
        <v>154</v>
      </c>
      <c r="AU156" s="203" t="s">
        <v>159</v>
      </c>
      <c r="AY156" s="19" t="s">
        <v>151</v>
      </c>
      <c r="BE156" s="204">
        <f>IF(N156="základní",J156,0)</f>
        <v>0</v>
      </c>
      <c r="BF156" s="204">
        <f>IF(N156="snížená",J156,0)</f>
        <v>0</v>
      </c>
      <c r="BG156" s="204">
        <f>IF(N156="zákl. přenesená",J156,0)</f>
        <v>0</v>
      </c>
      <c r="BH156" s="204">
        <f>IF(N156="sníž. přenesená",J156,0)</f>
        <v>0</v>
      </c>
      <c r="BI156" s="204">
        <f>IF(N156="nulová",J156,0)</f>
        <v>0</v>
      </c>
      <c r="BJ156" s="19" t="s">
        <v>159</v>
      </c>
      <c r="BK156" s="204">
        <f>ROUND(I156*H156,2)</f>
        <v>0</v>
      </c>
      <c r="BL156" s="19" t="s">
        <v>158</v>
      </c>
      <c r="BM156" s="203" t="s">
        <v>169</v>
      </c>
    </row>
    <row r="157" s="13" customFormat="1">
      <c r="A157" s="13"/>
      <c r="B157" s="205"/>
      <c r="C157" s="13"/>
      <c r="D157" s="206" t="s">
        <v>161</v>
      </c>
      <c r="E157" s="207" t="s">
        <v>1</v>
      </c>
      <c r="F157" s="208" t="s">
        <v>170</v>
      </c>
      <c r="G157" s="13"/>
      <c r="H157" s="209">
        <v>1</v>
      </c>
      <c r="I157" s="210"/>
      <c r="J157" s="13"/>
      <c r="K157" s="13"/>
      <c r="L157" s="205"/>
      <c r="M157" s="211"/>
      <c r="N157" s="212"/>
      <c r="O157" s="212"/>
      <c r="P157" s="212"/>
      <c r="Q157" s="212"/>
      <c r="R157" s="212"/>
      <c r="S157" s="212"/>
      <c r="T157" s="2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7" t="s">
        <v>161</v>
      </c>
      <c r="AU157" s="207" t="s">
        <v>159</v>
      </c>
      <c r="AV157" s="13" t="s">
        <v>159</v>
      </c>
      <c r="AW157" s="13" t="s">
        <v>35</v>
      </c>
      <c r="AX157" s="13" t="s">
        <v>87</v>
      </c>
      <c r="AY157" s="207" t="s">
        <v>151</v>
      </c>
    </row>
    <row r="158" s="2" customFormat="1" ht="21.75" customHeight="1">
      <c r="A158" s="39"/>
      <c r="B158" s="190"/>
      <c r="C158" s="191" t="s">
        <v>158</v>
      </c>
      <c r="D158" s="191" t="s">
        <v>154</v>
      </c>
      <c r="E158" s="192" t="s">
        <v>171</v>
      </c>
      <c r="F158" s="193" t="s">
        <v>172</v>
      </c>
      <c r="G158" s="194" t="s">
        <v>173</v>
      </c>
      <c r="H158" s="195">
        <v>0.017999999999999999</v>
      </c>
      <c r="I158" s="196"/>
      <c r="J158" s="197">
        <f>ROUND(I158*H158,2)</f>
        <v>0</v>
      </c>
      <c r="K158" s="198"/>
      <c r="L158" s="40"/>
      <c r="M158" s="199" t="s">
        <v>1</v>
      </c>
      <c r="N158" s="200" t="s">
        <v>45</v>
      </c>
      <c r="O158" s="78"/>
      <c r="P158" s="201">
        <f>O158*H158</f>
        <v>0</v>
      </c>
      <c r="Q158" s="201">
        <v>1.0900000000000001</v>
      </c>
      <c r="R158" s="201">
        <f>Q158*H158</f>
        <v>0.019619999999999999</v>
      </c>
      <c r="S158" s="201">
        <v>0</v>
      </c>
      <c r="T158" s="202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03" t="s">
        <v>158</v>
      </c>
      <c r="AT158" s="203" t="s">
        <v>154</v>
      </c>
      <c r="AU158" s="203" t="s">
        <v>159</v>
      </c>
      <c r="AY158" s="19" t="s">
        <v>151</v>
      </c>
      <c r="BE158" s="204">
        <f>IF(N158="základní",J158,0)</f>
        <v>0</v>
      </c>
      <c r="BF158" s="204">
        <f>IF(N158="snížená",J158,0)</f>
        <v>0</v>
      </c>
      <c r="BG158" s="204">
        <f>IF(N158="zákl. přenesená",J158,0)</f>
        <v>0</v>
      </c>
      <c r="BH158" s="204">
        <f>IF(N158="sníž. přenesená",J158,0)</f>
        <v>0</v>
      </c>
      <c r="BI158" s="204">
        <f>IF(N158="nulová",J158,0)</f>
        <v>0</v>
      </c>
      <c r="BJ158" s="19" t="s">
        <v>159</v>
      </c>
      <c r="BK158" s="204">
        <f>ROUND(I158*H158,2)</f>
        <v>0</v>
      </c>
      <c r="BL158" s="19" t="s">
        <v>158</v>
      </c>
      <c r="BM158" s="203" t="s">
        <v>174</v>
      </c>
    </row>
    <row r="159" s="13" customFormat="1">
      <c r="A159" s="13"/>
      <c r="B159" s="205"/>
      <c r="C159" s="13"/>
      <c r="D159" s="206" t="s">
        <v>161</v>
      </c>
      <c r="E159" s="207" t="s">
        <v>1</v>
      </c>
      <c r="F159" s="208" t="s">
        <v>175</v>
      </c>
      <c r="G159" s="13"/>
      <c r="H159" s="209">
        <v>0.017999999999999999</v>
      </c>
      <c r="I159" s="210"/>
      <c r="J159" s="13"/>
      <c r="K159" s="13"/>
      <c r="L159" s="205"/>
      <c r="M159" s="211"/>
      <c r="N159" s="212"/>
      <c r="O159" s="212"/>
      <c r="P159" s="212"/>
      <c r="Q159" s="212"/>
      <c r="R159" s="212"/>
      <c r="S159" s="212"/>
      <c r="T159" s="2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7" t="s">
        <v>161</v>
      </c>
      <c r="AU159" s="207" t="s">
        <v>159</v>
      </c>
      <c r="AV159" s="13" t="s">
        <v>159</v>
      </c>
      <c r="AW159" s="13" t="s">
        <v>35</v>
      </c>
      <c r="AX159" s="13" t="s">
        <v>87</v>
      </c>
      <c r="AY159" s="207" t="s">
        <v>151</v>
      </c>
    </row>
    <row r="160" s="2" customFormat="1" ht="21.75" customHeight="1">
      <c r="A160" s="39"/>
      <c r="B160" s="190"/>
      <c r="C160" s="191" t="s">
        <v>176</v>
      </c>
      <c r="D160" s="191" t="s">
        <v>154</v>
      </c>
      <c r="E160" s="192" t="s">
        <v>177</v>
      </c>
      <c r="F160" s="193" t="s">
        <v>178</v>
      </c>
      <c r="G160" s="194" t="s">
        <v>157</v>
      </c>
      <c r="H160" s="195">
        <v>7</v>
      </c>
      <c r="I160" s="196"/>
      <c r="J160" s="197">
        <f>ROUND(I160*H160,2)</f>
        <v>0</v>
      </c>
      <c r="K160" s="198"/>
      <c r="L160" s="40"/>
      <c r="M160" s="199" t="s">
        <v>1</v>
      </c>
      <c r="N160" s="200" t="s">
        <v>45</v>
      </c>
      <c r="O160" s="78"/>
      <c r="P160" s="201">
        <f>O160*H160</f>
        <v>0</v>
      </c>
      <c r="Q160" s="201">
        <v>0.023910000000000001</v>
      </c>
      <c r="R160" s="201">
        <f>Q160*H160</f>
        <v>0.16737000000000002</v>
      </c>
      <c r="S160" s="201">
        <v>0</v>
      </c>
      <c r="T160" s="202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03" t="s">
        <v>158</v>
      </c>
      <c r="AT160" s="203" t="s">
        <v>154</v>
      </c>
      <c r="AU160" s="203" t="s">
        <v>159</v>
      </c>
      <c r="AY160" s="19" t="s">
        <v>151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19" t="s">
        <v>159</v>
      </c>
      <c r="BK160" s="204">
        <f>ROUND(I160*H160,2)</f>
        <v>0</v>
      </c>
      <c r="BL160" s="19" t="s">
        <v>158</v>
      </c>
      <c r="BM160" s="203" t="s">
        <v>179</v>
      </c>
    </row>
    <row r="161" s="13" customFormat="1">
      <c r="A161" s="13"/>
      <c r="B161" s="205"/>
      <c r="C161" s="13"/>
      <c r="D161" s="206" t="s">
        <v>161</v>
      </c>
      <c r="E161" s="207" t="s">
        <v>1</v>
      </c>
      <c r="F161" s="208" t="s">
        <v>180</v>
      </c>
      <c r="G161" s="13"/>
      <c r="H161" s="209">
        <v>2</v>
      </c>
      <c r="I161" s="210"/>
      <c r="J161" s="13"/>
      <c r="K161" s="13"/>
      <c r="L161" s="205"/>
      <c r="M161" s="211"/>
      <c r="N161" s="212"/>
      <c r="O161" s="212"/>
      <c r="P161" s="212"/>
      <c r="Q161" s="212"/>
      <c r="R161" s="212"/>
      <c r="S161" s="212"/>
      <c r="T161" s="2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7" t="s">
        <v>161</v>
      </c>
      <c r="AU161" s="207" t="s">
        <v>159</v>
      </c>
      <c r="AV161" s="13" t="s">
        <v>159</v>
      </c>
      <c r="AW161" s="13" t="s">
        <v>35</v>
      </c>
      <c r="AX161" s="13" t="s">
        <v>79</v>
      </c>
      <c r="AY161" s="207" t="s">
        <v>151</v>
      </c>
    </row>
    <row r="162" s="13" customFormat="1">
      <c r="A162" s="13"/>
      <c r="B162" s="205"/>
      <c r="C162" s="13"/>
      <c r="D162" s="206" t="s">
        <v>161</v>
      </c>
      <c r="E162" s="207" t="s">
        <v>1</v>
      </c>
      <c r="F162" s="208" t="s">
        <v>181</v>
      </c>
      <c r="G162" s="13"/>
      <c r="H162" s="209">
        <v>2</v>
      </c>
      <c r="I162" s="210"/>
      <c r="J162" s="13"/>
      <c r="K162" s="13"/>
      <c r="L162" s="205"/>
      <c r="M162" s="211"/>
      <c r="N162" s="212"/>
      <c r="O162" s="212"/>
      <c r="P162" s="212"/>
      <c r="Q162" s="212"/>
      <c r="R162" s="212"/>
      <c r="S162" s="212"/>
      <c r="T162" s="2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7" t="s">
        <v>161</v>
      </c>
      <c r="AU162" s="207" t="s">
        <v>159</v>
      </c>
      <c r="AV162" s="13" t="s">
        <v>159</v>
      </c>
      <c r="AW162" s="13" t="s">
        <v>35</v>
      </c>
      <c r="AX162" s="13" t="s">
        <v>79</v>
      </c>
      <c r="AY162" s="207" t="s">
        <v>151</v>
      </c>
    </row>
    <row r="163" s="13" customFormat="1">
      <c r="A163" s="13"/>
      <c r="B163" s="205"/>
      <c r="C163" s="13"/>
      <c r="D163" s="206" t="s">
        <v>161</v>
      </c>
      <c r="E163" s="207" t="s">
        <v>1</v>
      </c>
      <c r="F163" s="208" t="s">
        <v>182</v>
      </c>
      <c r="G163" s="13"/>
      <c r="H163" s="209">
        <v>3</v>
      </c>
      <c r="I163" s="210"/>
      <c r="J163" s="13"/>
      <c r="K163" s="13"/>
      <c r="L163" s="205"/>
      <c r="M163" s="211"/>
      <c r="N163" s="212"/>
      <c r="O163" s="212"/>
      <c r="P163" s="212"/>
      <c r="Q163" s="212"/>
      <c r="R163" s="212"/>
      <c r="S163" s="212"/>
      <c r="T163" s="2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7" t="s">
        <v>161</v>
      </c>
      <c r="AU163" s="207" t="s">
        <v>159</v>
      </c>
      <c r="AV163" s="13" t="s">
        <v>159</v>
      </c>
      <c r="AW163" s="13" t="s">
        <v>35</v>
      </c>
      <c r="AX163" s="13" t="s">
        <v>79</v>
      </c>
      <c r="AY163" s="207" t="s">
        <v>151</v>
      </c>
    </row>
    <row r="164" s="14" customFormat="1">
      <c r="A164" s="14"/>
      <c r="B164" s="214"/>
      <c r="C164" s="14"/>
      <c r="D164" s="206" t="s">
        <v>161</v>
      </c>
      <c r="E164" s="215" t="s">
        <v>1</v>
      </c>
      <c r="F164" s="216" t="s">
        <v>183</v>
      </c>
      <c r="G164" s="14"/>
      <c r="H164" s="217">
        <v>7</v>
      </c>
      <c r="I164" s="218"/>
      <c r="J164" s="14"/>
      <c r="K164" s="14"/>
      <c r="L164" s="214"/>
      <c r="M164" s="219"/>
      <c r="N164" s="220"/>
      <c r="O164" s="220"/>
      <c r="P164" s="220"/>
      <c r="Q164" s="220"/>
      <c r="R164" s="220"/>
      <c r="S164" s="220"/>
      <c r="T164" s="221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5" t="s">
        <v>161</v>
      </c>
      <c r="AU164" s="215" t="s">
        <v>159</v>
      </c>
      <c r="AV164" s="14" t="s">
        <v>158</v>
      </c>
      <c r="AW164" s="14" t="s">
        <v>35</v>
      </c>
      <c r="AX164" s="14" t="s">
        <v>87</v>
      </c>
      <c r="AY164" s="215" t="s">
        <v>151</v>
      </c>
    </row>
    <row r="165" s="2" customFormat="1" ht="21.75" customHeight="1">
      <c r="A165" s="39"/>
      <c r="B165" s="190"/>
      <c r="C165" s="191" t="s">
        <v>184</v>
      </c>
      <c r="D165" s="191" t="s">
        <v>154</v>
      </c>
      <c r="E165" s="192" t="s">
        <v>185</v>
      </c>
      <c r="F165" s="193" t="s">
        <v>186</v>
      </c>
      <c r="G165" s="194" t="s">
        <v>187</v>
      </c>
      <c r="H165" s="195">
        <v>1.4099999999999999</v>
      </c>
      <c r="I165" s="196"/>
      <c r="J165" s="197">
        <f>ROUND(I165*H165,2)</f>
        <v>0</v>
      </c>
      <c r="K165" s="198"/>
      <c r="L165" s="40"/>
      <c r="M165" s="199" t="s">
        <v>1</v>
      </c>
      <c r="N165" s="200" t="s">
        <v>45</v>
      </c>
      <c r="O165" s="78"/>
      <c r="P165" s="201">
        <f>O165*H165</f>
        <v>0</v>
      </c>
      <c r="Q165" s="201">
        <v>0.049630000000000001</v>
      </c>
      <c r="R165" s="201">
        <f>Q165*H165</f>
        <v>0.069978299999999993</v>
      </c>
      <c r="S165" s="201">
        <v>0</v>
      </c>
      <c r="T165" s="202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03" t="s">
        <v>158</v>
      </c>
      <c r="AT165" s="203" t="s">
        <v>154</v>
      </c>
      <c r="AU165" s="203" t="s">
        <v>159</v>
      </c>
      <c r="AY165" s="19" t="s">
        <v>151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19" t="s">
        <v>159</v>
      </c>
      <c r="BK165" s="204">
        <f>ROUND(I165*H165,2)</f>
        <v>0</v>
      </c>
      <c r="BL165" s="19" t="s">
        <v>158</v>
      </c>
      <c r="BM165" s="203" t="s">
        <v>188</v>
      </c>
    </row>
    <row r="166" s="13" customFormat="1">
      <c r="A166" s="13"/>
      <c r="B166" s="205"/>
      <c r="C166" s="13"/>
      <c r="D166" s="206" t="s">
        <v>161</v>
      </c>
      <c r="E166" s="207" t="s">
        <v>1</v>
      </c>
      <c r="F166" s="208" t="s">
        <v>189</v>
      </c>
      <c r="G166" s="13"/>
      <c r="H166" s="209">
        <v>1.4099999999999999</v>
      </c>
      <c r="I166" s="210"/>
      <c r="J166" s="13"/>
      <c r="K166" s="13"/>
      <c r="L166" s="205"/>
      <c r="M166" s="211"/>
      <c r="N166" s="212"/>
      <c r="O166" s="212"/>
      <c r="P166" s="212"/>
      <c r="Q166" s="212"/>
      <c r="R166" s="212"/>
      <c r="S166" s="212"/>
      <c r="T166" s="2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7" t="s">
        <v>161</v>
      </c>
      <c r="AU166" s="207" t="s">
        <v>159</v>
      </c>
      <c r="AV166" s="13" t="s">
        <v>159</v>
      </c>
      <c r="AW166" s="13" t="s">
        <v>35</v>
      </c>
      <c r="AX166" s="13" t="s">
        <v>87</v>
      </c>
      <c r="AY166" s="207" t="s">
        <v>151</v>
      </c>
    </row>
    <row r="167" s="12" customFormat="1" ht="22.8" customHeight="1">
      <c r="A167" s="12"/>
      <c r="B167" s="177"/>
      <c r="C167" s="12"/>
      <c r="D167" s="178" t="s">
        <v>78</v>
      </c>
      <c r="E167" s="188" t="s">
        <v>184</v>
      </c>
      <c r="F167" s="188" t="s">
        <v>190</v>
      </c>
      <c r="G167" s="12"/>
      <c r="H167" s="12"/>
      <c r="I167" s="180"/>
      <c r="J167" s="189">
        <f>BK167</f>
        <v>0</v>
      </c>
      <c r="K167" s="12"/>
      <c r="L167" s="177"/>
      <c r="M167" s="182"/>
      <c r="N167" s="183"/>
      <c r="O167" s="183"/>
      <c r="P167" s="184">
        <f>SUM(P168:P310)</f>
        <v>0</v>
      </c>
      <c r="Q167" s="183"/>
      <c r="R167" s="184">
        <f>SUM(R168:R310)</f>
        <v>7.0375300700000007</v>
      </c>
      <c r="S167" s="183"/>
      <c r="T167" s="185">
        <f>SUM(T168:T310)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8" t="s">
        <v>87</v>
      </c>
      <c r="AT167" s="186" t="s">
        <v>78</v>
      </c>
      <c r="AU167" s="186" t="s">
        <v>87</v>
      </c>
      <c r="AY167" s="178" t="s">
        <v>151</v>
      </c>
      <c r="BK167" s="187">
        <f>SUM(BK168:BK310)</f>
        <v>0</v>
      </c>
    </row>
    <row r="168" s="2" customFormat="1" ht="16.5" customHeight="1">
      <c r="A168" s="39"/>
      <c r="B168" s="190"/>
      <c r="C168" s="191" t="s">
        <v>191</v>
      </c>
      <c r="D168" s="191" t="s">
        <v>154</v>
      </c>
      <c r="E168" s="192" t="s">
        <v>192</v>
      </c>
      <c r="F168" s="193" t="s">
        <v>193</v>
      </c>
      <c r="G168" s="194" t="s">
        <v>187</v>
      </c>
      <c r="H168" s="195">
        <v>73</v>
      </c>
      <c r="I168" s="196"/>
      <c r="J168" s="197">
        <f>ROUND(I168*H168,2)</f>
        <v>0</v>
      </c>
      <c r="K168" s="198"/>
      <c r="L168" s="40"/>
      <c r="M168" s="199" t="s">
        <v>1</v>
      </c>
      <c r="N168" s="200" t="s">
        <v>45</v>
      </c>
      <c r="O168" s="78"/>
      <c r="P168" s="201">
        <f>O168*H168</f>
        <v>0</v>
      </c>
      <c r="Q168" s="201">
        <v>0.0039100000000000003</v>
      </c>
      <c r="R168" s="201">
        <f>Q168*H168</f>
        <v>0.28543000000000002</v>
      </c>
      <c r="S168" s="201">
        <v>0</v>
      </c>
      <c r="T168" s="202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03" t="s">
        <v>158</v>
      </c>
      <c r="AT168" s="203" t="s">
        <v>154</v>
      </c>
      <c r="AU168" s="203" t="s">
        <v>159</v>
      </c>
      <c r="AY168" s="19" t="s">
        <v>151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19" t="s">
        <v>159</v>
      </c>
      <c r="BK168" s="204">
        <f>ROUND(I168*H168,2)</f>
        <v>0</v>
      </c>
      <c r="BL168" s="19" t="s">
        <v>158</v>
      </c>
      <c r="BM168" s="203" t="s">
        <v>194</v>
      </c>
    </row>
    <row r="169" s="13" customFormat="1">
      <c r="A169" s="13"/>
      <c r="B169" s="205"/>
      <c r="C169" s="13"/>
      <c r="D169" s="206" t="s">
        <v>161</v>
      </c>
      <c r="E169" s="207" t="s">
        <v>1</v>
      </c>
      <c r="F169" s="208" t="s">
        <v>195</v>
      </c>
      <c r="G169" s="13"/>
      <c r="H169" s="209">
        <v>27.199999999999999</v>
      </c>
      <c r="I169" s="210"/>
      <c r="J169" s="13"/>
      <c r="K169" s="13"/>
      <c r="L169" s="205"/>
      <c r="M169" s="211"/>
      <c r="N169" s="212"/>
      <c r="O169" s="212"/>
      <c r="P169" s="212"/>
      <c r="Q169" s="212"/>
      <c r="R169" s="212"/>
      <c r="S169" s="212"/>
      <c r="T169" s="2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7" t="s">
        <v>161</v>
      </c>
      <c r="AU169" s="207" t="s">
        <v>159</v>
      </c>
      <c r="AV169" s="13" t="s">
        <v>159</v>
      </c>
      <c r="AW169" s="13" t="s">
        <v>35</v>
      </c>
      <c r="AX169" s="13" t="s">
        <v>79</v>
      </c>
      <c r="AY169" s="207" t="s">
        <v>151</v>
      </c>
    </row>
    <row r="170" s="13" customFormat="1">
      <c r="A170" s="13"/>
      <c r="B170" s="205"/>
      <c r="C170" s="13"/>
      <c r="D170" s="206" t="s">
        <v>161</v>
      </c>
      <c r="E170" s="207" t="s">
        <v>1</v>
      </c>
      <c r="F170" s="208" t="s">
        <v>196</v>
      </c>
      <c r="G170" s="13"/>
      <c r="H170" s="209">
        <v>17.199999999999999</v>
      </c>
      <c r="I170" s="210"/>
      <c r="J170" s="13"/>
      <c r="K170" s="13"/>
      <c r="L170" s="205"/>
      <c r="M170" s="211"/>
      <c r="N170" s="212"/>
      <c r="O170" s="212"/>
      <c r="P170" s="212"/>
      <c r="Q170" s="212"/>
      <c r="R170" s="212"/>
      <c r="S170" s="212"/>
      <c r="T170" s="2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7" t="s">
        <v>161</v>
      </c>
      <c r="AU170" s="207" t="s">
        <v>159</v>
      </c>
      <c r="AV170" s="13" t="s">
        <v>159</v>
      </c>
      <c r="AW170" s="13" t="s">
        <v>35</v>
      </c>
      <c r="AX170" s="13" t="s">
        <v>79</v>
      </c>
      <c r="AY170" s="207" t="s">
        <v>151</v>
      </c>
    </row>
    <row r="171" s="13" customFormat="1">
      <c r="A171" s="13"/>
      <c r="B171" s="205"/>
      <c r="C171" s="13"/>
      <c r="D171" s="206" t="s">
        <v>161</v>
      </c>
      <c r="E171" s="207" t="s">
        <v>1</v>
      </c>
      <c r="F171" s="208" t="s">
        <v>197</v>
      </c>
      <c r="G171" s="13"/>
      <c r="H171" s="209">
        <v>28.600000000000001</v>
      </c>
      <c r="I171" s="210"/>
      <c r="J171" s="13"/>
      <c r="K171" s="13"/>
      <c r="L171" s="205"/>
      <c r="M171" s="211"/>
      <c r="N171" s="212"/>
      <c r="O171" s="212"/>
      <c r="P171" s="212"/>
      <c r="Q171" s="212"/>
      <c r="R171" s="212"/>
      <c r="S171" s="212"/>
      <c r="T171" s="2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7" t="s">
        <v>161</v>
      </c>
      <c r="AU171" s="207" t="s">
        <v>159</v>
      </c>
      <c r="AV171" s="13" t="s">
        <v>159</v>
      </c>
      <c r="AW171" s="13" t="s">
        <v>35</v>
      </c>
      <c r="AX171" s="13" t="s">
        <v>79</v>
      </c>
      <c r="AY171" s="207" t="s">
        <v>151</v>
      </c>
    </row>
    <row r="172" s="14" customFormat="1">
      <c r="A172" s="14"/>
      <c r="B172" s="214"/>
      <c r="C172" s="14"/>
      <c r="D172" s="206" t="s">
        <v>161</v>
      </c>
      <c r="E172" s="215" t="s">
        <v>1</v>
      </c>
      <c r="F172" s="216" t="s">
        <v>183</v>
      </c>
      <c r="G172" s="14"/>
      <c r="H172" s="217">
        <v>73</v>
      </c>
      <c r="I172" s="218"/>
      <c r="J172" s="14"/>
      <c r="K172" s="14"/>
      <c r="L172" s="214"/>
      <c r="M172" s="219"/>
      <c r="N172" s="220"/>
      <c r="O172" s="220"/>
      <c r="P172" s="220"/>
      <c r="Q172" s="220"/>
      <c r="R172" s="220"/>
      <c r="S172" s="220"/>
      <c r="T172" s="22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15" t="s">
        <v>161</v>
      </c>
      <c r="AU172" s="215" t="s">
        <v>159</v>
      </c>
      <c r="AV172" s="14" t="s">
        <v>158</v>
      </c>
      <c r="AW172" s="14" t="s">
        <v>35</v>
      </c>
      <c r="AX172" s="14" t="s">
        <v>87</v>
      </c>
      <c r="AY172" s="215" t="s">
        <v>151</v>
      </c>
    </row>
    <row r="173" s="2" customFormat="1" ht="21.75" customHeight="1">
      <c r="A173" s="39"/>
      <c r="B173" s="190"/>
      <c r="C173" s="191" t="s">
        <v>198</v>
      </c>
      <c r="D173" s="191" t="s">
        <v>154</v>
      </c>
      <c r="E173" s="192" t="s">
        <v>199</v>
      </c>
      <c r="F173" s="193" t="s">
        <v>200</v>
      </c>
      <c r="G173" s="194" t="s">
        <v>187</v>
      </c>
      <c r="H173" s="195">
        <v>86.799999999999997</v>
      </c>
      <c r="I173" s="196"/>
      <c r="J173" s="197">
        <f>ROUND(I173*H173,2)</f>
        <v>0</v>
      </c>
      <c r="K173" s="198"/>
      <c r="L173" s="40"/>
      <c r="M173" s="199" t="s">
        <v>1</v>
      </c>
      <c r="N173" s="200" t="s">
        <v>45</v>
      </c>
      <c r="O173" s="78"/>
      <c r="P173" s="201">
        <f>O173*H173</f>
        <v>0</v>
      </c>
      <c r="Q173" s="201">
        <v>0.0063800000000000003</v>
      </c>
      <c r="R173" s="201">
        <f>Q173*H173</f>
        <v>0.55378400000000005</v>
      </c>
      <c r="S173" s="201">
        <v>0</v>
      </c>
      <c r="T173" s="202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03" t="s">
        <v>158</v>
      </c>
      <c r="AT173" s="203" t="s">
        <v>154</v>
      </c>
      <c r="AU173" s="203" t="s">
        <v>159</v>
      </c>
      <c r="AY173" s="19" t="s">
        <v>151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19" t="s">
        <v>159</v>
      </c>
      <c r="BK173" s="204">
        <f>ROUND(I173*H173,2)</f>
        <v>0</v>
      </c>
      <c r="BL173" s="19" t="s">
        <v>158</v>
      </c>
      <c r="BM173" s="203" t="s">
        <v>201</v>
      </c>
    </row>
    <row r="174" s="13" customFormat="1">
      <c r="A174" s="13"/>
      <c r="B174" s="205"/>
      <c r="C174" s="13"/>
      <c r="D174" s="206" t="s">
        <v>161</v>
      </c>
      <c r="E174" s="207" t="s">
        <v>1</v>
      </c>
      <c r="F174" s="208" t="s">
        <v>195</v>
      </c>
      <c r="G174" s="13"/>
      <c r="H174" s="209">
        <v>27.199999999999999</v>
      </c>
      <c r="I174" s="210"/>
      <c r="J174" s="13"/>
      <c r="K174" s="13"/>
      <c r="L174" s="205"/>
      <c r="M174" s="211"/>
      <c r="N174" s="212"/>
      <c r="O174" s="212"/>
      <c r="P174" s="212"/>
      <c r="Q174" s="212"/>
      <c r="R174" s="212"/>
      <c r="S174" s="212"/>
      <c r="T174" s="2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7" t="s">
        <v>161</v>
      </c>
      <c r="AU174" s="207" t="s">
        <v>159</v>
      </c>
      <c r="AV174" s="13" t="s">
        <v>159</v>
      </c>
      <c r="AW174" s="13" t="s">
        <v>35</v>
      </c>
      <c r="AX174" s="13" t="s">
        <v>79</v>
      </c>
      <c r="AY174" s="207" t="s">
        <v>151</v>
      </c>
    </row>
    <row r="175" s="13" customFormat="1">
      <c r="A175" s="13"/>
      <c r="B175" s="205"/>
      <c r="C175" s="13"/>
      <c r="D175" s="206" t="s">
        <v>161</v>
      </c>
      <c r="E175" s="207" t="s">
        <v>1</v>
      </c>
      <c r="F175" s="208" t="s">
        <v>196</v>
      </c>
      <c r="G175" s="13"/>
      <c r="H175" s="209">
        <v>17.199999999999999</v>
      </c>
      <c r="I175" s="210"/>
      <c r="J175" s="13"/>
      <c r="K175" s="13"/>
      <c r="L175" s="205"/>
      <c r="M175" s="211"/>
      <c r="N175" s="212"/>
      <c r="O175" s="212"/>
      <c r="P175" s="212"/>
      <c r="Q175" s="212"/>
      <c r="R175" s="212"/>
      <c r="S175" s="212"/>
      <c r="T175" s="2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7" t="s">
        <v>161</v>
      </c>
      <c r="AU175" s="207" t="s">
        <v>159</v>
      </c>
      <c r="AV175" s="13" t="s">
        <v>159</v>
      </c>
      <c r="AW175" s="13" t="s">
        <v>35</v>
      </c>
      <c r="AX175" s="13" t="s">
        <v>79</v>
      </c>
      <c r="AY175" s="207" t="s">
        <v>151</v>
      </c>
    </row>
    <row r="176" s="13" customFormat="1">
      <c r="A176" s="13"/>
      <c r="B176" s="205"/>
      <c r="C176" s="13"/>
      <c r="D176" s="206" t="s">
        <v>161</v>
      </c>
      <c r="E176" s="207" t="s">
        <v>1</v>
      </c>
      <c r="F176" s="208" t="s">
        <v>197</v>
      </c>
      <c r="G176" s="13"/>
      <c r="H176" s="209">
        <v>28.600000000000001</v>
      </c>
      <c r="I176" s="210"/>
      <c r="J176" s="13"/>
      <c r="K176" s="13"/>
      <c r="L176" s="205"/>
      <c r="M176" s="211"/>
      <c r="N176" s="212"/>
      <c r="O176" s="212"/>
      <c r="P176" s="212"/>
      <c r="Q176" s="212"/>
      <c r="R176" s="212"/>
      <c r="S176" s="212"/>
      <c r="T176" s="2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7" t="s">
        <v>161</v>
      </c>
      <c r="AU176" s="207" t="s">
        <v>159</v>
      </c>
      <c r="AV176" s="13" t="s">
        <v>159</v>
      </c>
      <c r="AW176" s="13" t="s">
        <v>35</v>
      </c>
      <c r="AX176" s="13" t="s">
        <v>79</v>
      </c>
      <c r="AY176" s="207" t="s">
        <v>151</v>
      </c>
    </row>
    <row r="177" s="13" customFormat="1">
      <c r="A177" s="13"/>
      <c r="B177" s="205"/>
      <c r="C177" s="13"/>
      <c r="D177" s="206" t="s">
        <v>161</v>
      </c>
      <c r="E177" s="207" t="s">
        <v>1</v>
      </c>
      <c r="F177" s="208" t="s">
        <v>202</v>
      </c>
      <c r="G177" s="13"/>
      <c r="H177" s="209">
        <v>13.800000000000001</v>
      </c>
      <c r="I177" s="210"/>
      <c r="J177" s="13"/>
      <c r="K177" s="13"/>
      <c r="L177" s="205"/>
      <c r="M177" s="211"/>
      <c r="N177" s="212"/>
      <c r="O177" s="212"/>
      <c r="P177" s="212"/>
      <c r="Q177" s="212"/>
      <c r="R177" s="212"/>
      <c r="S177" s="212"/>
      <c r="T177" s="2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7" t="s">
        <v>161</v>
      </c>
      <c r="AU177" s="207" t="s">
        <v>159</v>
      </c>
      <c r="AV177" s="13" t="s">
        <v>159</v>
      </c>
      <c r="AW177" s="13" t="s">
        <v>35</v>
      </c>
      <c r="AX177" s="13" t="s">
        <v>79</v>
      </c>
      <c r="AY177" s="207" t="s">
        <v>151</v>
      </c>
    </row>
    <row r="178" s="14" customFormat="1">
      <c r="A178" s="14"/>
      <c r="B178" s="214"/>
      <c r="C178" s="14"/>
      <c r="D178" s="206" t="s">
        <v>161</v>
      </c>
      <c r="E178" s="215" t="s">
        <v>1</v>
      </c>
      <c r="F178" s="216" t="s">
        <v>183</v>
      </c>
      <c r="G178" s="14"/>
      <c r="H178" s="217">
        <v>86.799999999999997</v>
      </c>
      <c r="I178" s="218"/>
      <c r="J178" s="14"/>
      <c r="K178" s="14"/>
      <c r="L178" s="214"/>
      <c r="M178" s="219"/>
      <c r="N178" s="220"/>
      <c r="O178" s="220"/>
      <c r="P178" s="220"/>
      <c r="Q178" s="220"/>
      <c r="R178" s="220"/>
      <c r="S178" s="220"/>
      <c r="T178" s="22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15" t="s">
        <v>161</v>
      </c>
      <c r="AU178" s="215" t="s">
        <v>159</v>
      </c>
      <c r="AV178" s="14" t="s">
        <v>158</v>
      </c>
      <c r="AW178" s="14" t="s">
        <v>35</v>
      </c>
      <c r="AX178" s="14" t="s">
        <v>87</v>
      </c>
      <c r="AY178" s="215" t="s">
        <v>151</v>
      </c>
    </row>
    <row r="179" s="2" customFormat="1" ht="21.75" customHeight="1">
      <c r="A179" s="39"/>
      <c r="B179" s="190"/>
      <c r="C179" s="191" t="s">
        <v>203</v>
      </c>
      <c r="D179" s="191" t="s">
        <v>154</v>
      </c>
      <c r="E179" s="192" t="s">
        <v>204</v>
      </c>
      <c r="F179" s="193" t="s">
        <v>205</v>
      </c>
      <c r="G179" s="194" t="s">
        <v>187</v>
      </c>
      <c r="H179" s="195">
        <v>3.1659999999999999</v>
      </c>
      <c r="I179" s="196"/>
      <c r="J179" s="197">
        <f>ROUND(I179*H179,2)</f>
        <v>0</v>
      </c>
      <c r="K179" s="198"/>
      <c r="L179" s="40"/>
      <c r="M179" s="199" t="s">
        <v>1</v>
      </c>
      <c r="N179" s="200" t="s">
        <v>45</v>
      </c>
      <c r="O179" s="78"/>
      <c r="P179" s="201">
        <f>O179*H179</f>
        <v>0</v>
      </c>
      <c r="Q179" s="201">
        <v>0.0167</v>
      </c>
      <c r="R179" s="201">
        <f>Q179*H179</f>
        <v>0.052872199999999994</v>
      </c>
      <c r="S179" s="201">
        <v>0</v>
      </c>
      <c r="T179" s="202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03" t="s">
        <v>158</v>
      </c>
      <c r="AT179" s="203" t="s">
        <v>154</v>
      </c>
      <c r="AU179" s="203" t="s">
        <v>159</v>
      </c>
      <c r="AY179" s="19" t="s">
        <v>151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9" t="s">
        <v>159</v>
      </c>
      <c r="BK179" s="204">
        <f>ROUND(I179*H179,2)</f>
        <v>0</v>
      </c>
      <c r="BL179" s="19" t="s">
        <v>158</v>
      </c>
      <c r="BM179" s="203" t="s">
        <v>206</v>
      </c>
    </row>
    <row r="180" s="15" customFormat="1">
      <c r="A180" s="15"/>
      <c r="B180" s="222"/>
      <c r="C180" s="15"/>
      <c r="D180" s="206" t="s">
        <v>161</v>
      </c>
      <c r="E180" s="223" t="s">
        <v>1</v>
      </c>
      <c r="F180" s="224" t="s">
        <v>207</v>
      </c>
      <c r="G180" s="15"/>
      <c r="H180" s="223" t="s">
        <v>1</v>
      </c>
      <c r="I180" s="225"/>
      <c r="J180" s="15"/>
      <c r="K180" s="15"/>
      <c r="L180" s="222"/>
      <c r="M180" s="226"/>
      <c r="N180" s="227"/>
      <c r="O180" s="227"/>
      <c r="P180" s="227"/>
      <c r="Q180" s="227"/>
      <c r="R180" s="227"/>
      <c r="S180" s="227"/>
      <c r="T180" s="228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23" t="s">
        <v>161</v>
      </c>
      <c r="AU180" s="223" t="s">
        <v>159</v>
      </c>
      <c r="AV180" s="15" t="s">
        <v>87</v>
      </c>
      <c r="AW180" s="15" t="s">
        <v>35</v>
      </c>
      <c r="AX180" s="15" t="s">
        <v>79</v>
      </c>
      <c r="AY180" s="223" t="s">
        <v>151</v>
      </c>
    </row>
    <row r="181" s="13" customFormat="1">
      <c r="A181" s="13"/>
      <c r="B181" s="205"/>
      <c r="C181" s="13"/>
      <c r="D181" s="206" t="s">
        <v>161</v>
      </c>
      <c r="E181" s="207" t="s">
        <v>1</v>
      </c>
      <c r="F181" s="208" t="s">
        <v>208</v>
      </c>
      <c r="G181" s="13"/>
      <c r="H181" s="209">
        <v>2.6659999999999999</v>
      </c>
      <c r="I181" s="210"/>
      <c r="J181" s="13"/>
      <c r="K181" s="13"/>
      <c r="L181" s="205"/>
      <c r="M181" s="211"/>
      <c r="N181" s="212"/>
      <c r="O181" s="212"/>
      <c r="P181" s="212"/>
      <c r="Q181" s="212"/>
      <c r="R181" s="212"/>
      <c r="S181" s="212"/>
      <c r="T181" s="2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7" t="s">
        <v>161</v>
      </c>
      <c r="AU181" s="207" t="s">
        <v>159</v>
      </c>
      <c r="AV181" s="13" t="s">
        <v>159</v>
      </c>
      <c r="AW181" s="13" t="s">
        <v>35</v>
      </c>
      <c r="AX181" s="13" t="s">
        <v>79</v>
      </c>
      <c r="AY181" s="207" t="s">
        <v>151</v>
      </c>
    </row>
    <row r="182" s="13" customFormat="1">
      <c r="A182" s="13"/>
      <c r="B182" s="205"/>
      <c r="C182" s="13"/>
      <c r="D182" s="206" t="s">
        <v>161</v>
      </c>
      <c r="E182" s="207" t="s">
        <v>1</v>
      </c>
      <c r="F182" s="208" t="s">
        <v>209</v>
      </c>
      <c r="G182" s="13"/>
      <c r="H182" s="209">
        <v>0.5</v>
      </c>
      <c r="I182" s="210"/>
      <c r="J182" s="13"/>
      <c r="K182" s="13"/>
      <c r="L182" s="205"/>
      <c r="M182" s="211"/>
      <c r="N182" s="212"/>
      <c r="O182" s="212"/>
      <c r="P182" s="212"/>
      <c r="Q182" s="212"/>
      <c r="R182" s="212"/>
      <c r="S182" s="212"/>
      <c r="T182" s="2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7" t="s">
        <v>161</v>
      </c>
      <c r="AU182" s="207" t="s">
        <v>159</v>
      </c>
      <c r="AV182" s="13" t="s">
        <v>159</v>
      </c>
      <c r="AW182" s="13" t="s">
        <v>35</v>
      </c>
      <c r="AX182" s="13" t="s">
        <v>79</v>
      </c>
      <c r="AY182" s="207" t="s">
        <v>151</v>
      </c>
    </row>
    <row r="183" s="14" customFormat="1">
      <c r="A183" s="14"/>
      <c r="B183" s="214"/>
      <c r="C183" s="14"/>
      <c r="D183" s="206" t="s">
        <v>161</v>
      </c>
      <c r="E183" s="215" t="s">
        <v>1</v>
      </c>
      <c r="F183" s="216" t="s">
        <v>183</v>
      </c>
      <c r="G183" s="14"/>
      <c r="H183" s="217">
        <v>3.1659999999999999</v>
      </c>
      <c r="I183" s="218"/>
      <c r="J183" s="14"/>
      <c r="K183" s="14"/>
      <c r="L183" s="214"/>
      <c r="M183" s="219"/>
      <c r="N183" s="220"/>
      <c r="O183" s="220"/>
      <c r="P183" s="220"/>
      <c r="Q183" s="220"/>
      <c r="R183" s="220"/>
      <c r="S183" s="220"/>
      <c r="T183" s="22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15" t="s">
        <v>161</v>
      </c>
      <c r="AU183" s="215" t="s">
        <v>159</v>
      </c>
      <c r="AV183" s="14" t="s">
        <v>158</v>
      </c>
      <c r="AW183" s="14" t="s">
        <v>35</v>
      </c>
      <c r="AX183" s="14" t="s">
        <v>87</v>
      </c>
      <c r="AY183" s="215" t="s">
        <v>151</v>
      </c>
    </row>
    <row r="184" s="2" customFormat="1" ht="16.5" customHeight="1">
      <c r="A184" s="39"/>
      <c r="B184" s="190"/>
      <c r="C184" s="191" t="s">
        <v>210</v>
      </c>
      <c r="D184" s="191" t="s">
        <v>154</v>
      </c>
      <c r="E184" s="192" t="s">
        <v>211</v>
      </c>
      <c r="F184" s="193" t="s">
        <v>212</v>
      </c>
      <c r="G184" s="194" t="s">
        <v>187</v>
      </c>
      <c r="H184" s="195">
        <v>163.28700000000001</v>
      </c>
      <c r="I184" s="196"/>
      <c r="J184" s="197">
        <f>ROUND(I184*H184,2)</f>
        <v>0</v>
      </c>
      <c r="K184" s="198"/>
      <c r="L184" s="40"/>
      <c r="M184" s="199" t="s">
        <v>1</v>
      </c>
      <c r="N184" s="200" t="s">
        <v>45</v>
      </c>
      <c r="O184" s="78"/>
      <c r="P184" s="201">
        <f>O184*H184</f>
        <v>0</v>
      </c>
      <c r="Q184" s="201">
        <v>0.0039100000000000003</v>
      </c>
      <c r="R184" s="201">
        <f>Q184*H184</f>
        <v>0.6384521700000001</v>
      </c>
      <c r="S184" s="201">
        <v>0</v>
      </c>
      <c r="T184" s="202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03" t="s">
        <v>158</v>
      </c>
      <c r="AT184" s="203" t="s">
        <v>154</v>
      </c>
      <c r="AU184" s="203" t="s">
        <v>159</v>
      </c>
      <c r="AY184" s="19" t="s">
        <v>151</v>
      </c>
      <c r="BE184" s="204">
        <f>IF(N184="základní",J184,0)</f>
        <v>0</v>
      </c>
      <c r="BF184" s="204">
        <f>IF(N184="snížená",J184,0)</f>
        <v>0</v>
      </c>
      <c r="BG184" s="204">
        <f>IF(N184="zákl. přenesená",J184,0)</f>
        <v>0</v>
      </c>
      <c r="BH184" s="204">
        <f>IF(N184="sníž. přenesená",J184,0)</f>
        <v>0</v>
      </c>
      <c r="BI184" s="204">
        <f>IF(N184="nulová",J184,0)</f>
        <v>0</v>
      </c>
      <c r="BJ184" s="19" t="s">
        <v>159</v>
      </c>
      <c r="BK184" s="204">
        <f>ROUND(I184*H184,2)</f>
        <v>0</v>
      </c>
      <c r="BL184" s="19" t="s">
        <v>158</v>
      </c>
      <c r="BM184" s="203" t="s">
        <v>213</v>
      </c>
    </row>
    <row r="185" s="15" customFormat="1">
      <c r="A185" s="15"/>
      <c r="B185" s="222"/>
      <c r="C185" s="15"/>
      <c r="D185" s="206" t="s">
        <v>161</v>
      </c>
      <c r="E185" s="223" t="s">
        <v>1</v>
      </c>
      <c r="F185" s="224" t="s">
        <v>214</v>
      </c>
      <c r="G185" s="15"/>
      <c r="H185" s="223" t="s">
        <v>1</v>
      </c>
      <c r="I185" s="225"/>
      <c r="J185" s="15"/>
      <c r="K185" s="15"/>
      <c r="L185" s="222"/>
      <c r="M185" s="226"/>
      <c r="N185" s="227"/>
      <c r="O185" s="227"/>
      <c r="P185" s="227"/>
      <c r="Q185" s="227"/>
      <c r="R185" s="227"/>
      <c r="S185" s="227"/>
      <c r="T185" s="228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23" t="s">
        <v>161</v>
      </c>
      <c r="AU185" s="223" t="s">
        <v>159</v>
      </c>
      <c r="AV185" s="15" t="s">
        <v>87</v>
      </c>
      <c r="AW185" s="15" t="s">
        <v>35</v>
      </c>
      <c r="AX185" s="15" t="s">
        <v>79</v>
      </c>
      <c r="AY185" s="223" t="s">
        <v>151</v>
      </c>
    </row>
    <row r="186" s="13" customFormat="1">
      <c r="A186" s="13"/>
      <c r="B186" s="205"/>
      <c r="C186" s="13"/>
      <c r="D186" s="206" t="s">
        <v>161</v>
      </c>
      <c r="E186" s="207" t="s">
        <v>1</v>
      </c>
      <c r="F186" s="208" t="s">
        <v>215</v>
      </c>
      <c r="G186" s="13"/>
      <c r="H186" s="209">
        <v>53.567999999999998</v>
      </c>
      <c r="I186" s="210"/>
      <c r="J186" s="13"/>
      <c r="K186" s="13"/>
      <c r="L186" s="205"/>
      <c r="M186" s="211"/>
      <c r="N186" s="212"/>
      <c r="O186" s="212"/>
      <c r="P186" s="212"/>
      <c r="Q186" s="212"/>
      <c r="R186" s="212"/>
      <c r="S186" s="212"/>
      <c r="T186" s="2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7" t="s">
        <v>161</v>
      </c>
      <c r="AU186" s="207" t="s">
        <v>159</v>
      </c>
      <c r="AV186" s="13" t="s">
        <v>159</v>
      </c>
      <c r="AW186" s="13" t="s">
        <v>35</v>
      </c>
      <c r="AX186" s="13" t="s">
        <v>79</v>
      </c>
      <c r="AY186" s="207" t="s">
        <v>151</v>
      </c>
    </row>
    <row r="187" s="13" customFormat="1">
      <c r="A187" s="13"/>
      <c r="B187" s="205"/>
      <c r="C187" s="13"/>
      <c r="D187" s="206" t="s">
        <v>161</v>
      </c>
      <c r="E187" s="207" t="s">
        <v>1</v>
      </c>
      <c r="F187" s="208" t="s">
        <v>216</v>
      </c>
      <c r="G187" s="13"/>
      <c r="H187" s="209">
        <v>-7.056</v>
      </c>
      <c r="I187" s="210"/>
      <c r="J187" s="13"/>
      <c r="K187" s="13"/>
      <c r="L187" s="205"/>
      <c r="M187" s="211"/>
      <c r="N187" s="212"/>
      <c r="O187" s="212"/>
      <c r="P187" s="212"/>
      <c r="Q187" s="212"/>
      <c r="R187" s="212"/>
      <c r="S187" s="212"/>
      <c r="T187" s="2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7" t="s">
        <v>161</v>
      </c>
      <c r="AU187" s="207" t="s">
        <v>159</v>
      </c>
      <c r="AV187" s="13" t="s">
        <v>159</v>
      </c>
      <c r="AW187" s="13" t="s">
        <v>35</v>
      </c>
      <c r="AX187" s="13" t="s">
        <v>79</v>
      </c>
      <c r="AY187" s="207" t="s">
        <v>151</v>
      </c>
    </row>
    <row r="188" s="13" customFormat="1">
      <c r="A188" s="13"/>
      <c r="B188" s="205"/>
      <c r="C188" s="13"/>
      <c r="D188" s="206" t="s">
        <v>161</v>
      </c>
      <c r="E188" s="207" t="s">
        <v>1</v>
      </c>
      <c r="F188" s="208" t="s">
        <v>217</v>
      </c>
      <c r="G188" s="13"/>
      <c r="H188" s="209">
        <v>-5.6950000000000003</v>
      </c>
      <c r="I188" s="210"/>
      <c r="J188" s="13"/>
      <c r="K188" s="13"/>
      <c r="L188" s="205"/>
      <c r="M188" s="211"/>
      <c r="N188" s="212"/>
      <c r="O188" s="212"/>
      <c r="P188" s="212"/>
      <c r="Q188" s="212"/>
      <c r="R188" s="212"/>
      <c r="S188" s="212"/>
      <c r="T188" s="2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7" t="s">
        <v>161</v>
      </c>
      <c r="AU188" s="207" t="s">
        <v>159</v>
      </c>
      <c r="AV188" s="13" t="s">
        <v>159</v>
      </c>
      <c r="AW188" s="13" t="s">
        <v>35</v>
      </c>
      <c r="AX188" s="13" t="s">
        <v>79</v>
      </c>
      <c r="AY188" s="207" t="s">
        <v>151</v>
      </c>
    </row>
    <row r="189" s="13" customFormat="1">
      <c r="A189" s="13"/>
      <c r="B189" s="205"/>
      <c r="C189" s="13"/>
      <c r="D189" s="206" t="s">
        <v>161</v>
      </c>
      <c r="E189" s="207" t="s">
        <v>1</v>
      </c>
      <c r="F189" s="208" t="s">
        <v>218</v>
      </c>
      <c r="G189" s="13"/>
      <c r="H189" s="209">
        <v>7.8170000000000002</v>
      </c>
      <c r="I189" s="210"/>
      <c r="J189" s="13"/>
      <c r="K189" s="13"/>
      <c r="L189" s="205"/>
      <c r="M189" s="211"/>
      <c r="N189" s="212"/>
      <c r="O189" s="212"/>
      <c r="P189" s="212"/>
      <c r="Q189" s="212"/>
      <c r="R189" s="212"/>
      <c r="S189" s="212"/>
      <c r="T189" s="2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7" t="s">
        <v>161</v>
      </c>
      <c r="AU189" s="207" t="s">
        <v>159</v>
      </c>
      <c r="AV189" s="13" t="s">
        <v>159</v>
      </c>
      <c r="AW189" s="13" t="s">
        <v>35</v>
      </c>
      <c r="AX189" s="13" t="s">
        <v>79</v>
      </c>
      <c r="AY189" s="207" t="s">
        <v>151</v>
      </c>
    </row>
    <row r="190" s="16" customFormat="1">
      <c r="A190" s="16"/>
      <c r="B190" s="229"/>
      <c r="C190" s="16"/>
      <c r="D190" s="206" t="s">
        <v>161</v>
      </c>
      <c r="E190" s="230" t="s">
        <v>1</v>
      </c>
      <c r="F190" s="231" t="s">
        <v>219</v>
      </c>
      <c r="G190" s="16"/>
      <c r="H190" s="232">
        <v>48.634</v>
      </c>
      <c r="I190" s="233"/>
      <c r="J190" s="16"/>
      <c r="K190" s="16"/>
      <c r="L190" s="229"/>
      <c r="M190" s="234"/>
      <c r="N190" s="235"/>
      <c r="O190" s="235"/>
      <c r="P190" s="235"/>
      <c r="Q190" s="235"/>
      <c r="R190" s="235"/>
      <c r="S190" s="235"/>
      <c r="T190" s="23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30" t="s">
        <v>161</v>
      </c>
      <c r="AU190" s="230" t="s">
        <v>159</v>
      </c>
      <c r="AV190" s="16" t="s">
        <v>152</v>
      </c>
      <c r="AW190" s="16" t="s">
        <v>35</v>
      </c>
      <c r="AX190" s="16" t="s">
        <v>79</v>
      </c>
      <c r="AY190" s="230" t="s">
        <v>151</v>
      </c>
    </row>
    <row r="191" s="15" customFormat="1">
      <c r="A191" s="15"/>
      <c r="B191" s="222"/>
      <c r="C191" s="15"/>
      <c r="D191" s="206" t="s">
        <v>161</v>
      </c>
      <c r="E191" s="223" t="s">
        <v>1</v>
      </c>
      <c r="F191" s="224" t="s">
        <v>220</v>
      </c>
      <c r="G191" s="15"/>
      <c r="H191" s="223" t="s">
        <v>1</v>
      </c>
      <c r="I191" s="225"/>
      <c r="J191" s="15"/>
      <c r="K191" s="15"/>
      <c r="L191" s="222"/>
      <c r="M191" s="226"/>
      <c r="N191" s="227"/>
      <c r="O191" s="227"/>
      <c r="P191" s="227"/>
      <c r="Q191" s="227"/>
      <c r="R191" s="227"/>
      <c r="S191" s="227"/>
      <c r="T191" s="22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23" t="s">
        <v>161</v>
      </c>
      <c r="AU191" s="223" t="s">
        <v>159</v>
      </c>
      <c r="AV191" s="15" t="s">
        <v>87</v>
      </c>
      <c r="AW191" s="15" t="s">
        <v>35</v>
      </c>
      <c r="AX191" s="15" t="s">
        <v>79</v>
      </c>
      <c r="AY191" s="223" t="s">
        <v>151</v>
      </c>
    </row>
    <row r="192" s="13" customFormat="1">
      <c r="A192" s="13"/>
      <c r="B192" s="205"/>
      <c r="C192" s="13"/>
      <c r="D192" s="206" t="s">
        <v>161</v>
      </c>
      <c r="E192" s="207" t="s">
        <v>1</v>
      </c>
      <c r="F192" s="208" t="s">
        <v>221</v>
      </c>
      <c r="G192" s="13"/>
      <c r="H192" s="209">
        <v>41.389000000000003</v>
      </c>
      <c r="I192" s="210"/>
      <c r="J192" s="13"/>
      <c r="K192" s="13"/>
      <c r="L192" s="205"/>
      <c r="M192" s="211"/>
      <c r="N192" s="212"/>
      <c r="O192" s="212"/>
      <c r="P192" s="212"/>
      <c r="Q192" s="212"/>
      <c r="R192" s="212"/>
      <c r="S192" s="212"/>
      <c r="T192" s="2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7" t="s">
        <v>161</v>
      </c>
      <c r="AU192" s="207" t="s">
        <v>159</v>
      </c>
      <c r="AV192" s="13" t="s">
        <v>159</v>
      </c>
      <c r="AW192" s="13" t="s">
        <v>35</v>
      </c>
      <c r="AX192" s="13" t="s">
        <v>79</v>
      </c>
      <c r="AY192" s="207" t="s">
        <v>151</v>
      </c>
    </row>
    <row r="193" s="13" customFormat="1">
      <c r="A193" s="13"/>
      <c r="B193" s="205"/>
      <c r="C193" s="13"/>
      <c r="D193" s="206" t="s">
        <v>161</v>
      </c>
      <c r="E193" s="207" t="s">
        <v>1</v>
      </c>
      <c r="F193" s="208" t="s">
        <v>222</v>
      </c>
      <c r="G193" s="13"/>
      <c r="H193" s="209">
        <v>-7.0830000000000002</v>
      </c>
      <c r="I193" s="210"/>
      <c r="J193" s="13"/>
      <c r="K193" s="13"/>
      <c r="L193" s="205"/>
      <c r="M193" s="211"/>
      <c r="N193" s="212"/>
      <c r="O193" s="212"/>
      <c r="P193" s="212"/>
      <c r="Q193" s="212"/>
      <c r="R193" s="212"/>
      <c r="S193" s="212"/>
      <c r="T193" s="2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7" t="s">
        <v>161</v>
      </c>
      <c r="AU193" s="207" t="s">
        <v>159</v>
      </c>
      <c r="AV193" s="13" t="s">
        <v>159</v>
      </c>
      <c r="AW193" s="13" t="s">
        <v>35</v>
      </c>
      <c r="AX193" s="13" t="s">
        <v>79</v>
      </c>
      <c r="AY193" s="207" t="s">
        <v>151</v>
      </c>
    </row>
    <row r="194" s="13" customFormat="1">
      <c r="A194" s="13"/>
      <c r="B194" s="205"/>
      <c r="C194" s="13"/>
      <c r="D194" s="206" t="s">
        <v>161</v>
      </c>
      <c r="E194" s="207" t="s">
        <v>1</v>
      </c>
      <c r="F194" s="208" t="s">
        <v>223</v>
      </c>
      <c r="G194" s="13"/>
      <c r="H194" s="209">
        <v>-2.8479999999999999</v>
      </c>
      <c r="I194" s="210"/>
      <c r="J194" s="13"/>
      <c r="K194" s="13"/>
      <c r="L194" s="205"/>
      <c r="M194" s="211"/>
      <c r="N194" s="212"/>
      <c r="O194" s="212"/>
      <c r="P194" s="212"/>
      <c r="Q194" s="212"/>
      <c r="R194" s="212"/>
      <c r="S194" s="212"/>
      <c r="T194" s="2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7" t="s">
        <v>161</v>
      </c>
      <c r="AU194" s="207" t="s">
        <v>159</v>
      </c>
      <c r="AV194" s="13" t="s">
        <v>159</v>
      </c>
      <c r="AW194" s="13" t="s">
        <v>35</v>
      </c>
      <c r="AX194" s="13" t="s">
        <v>79</v>
      </c>
      <c r="AY194" s="207" t="s">
        <v>151</v>
      </c>
    </row>
    <row r="195" s="13" customFormat="1">
      <c r="A195" s="13"/>
      <c r="B195" s="205"/>
      <c r="C195" s="13"/>
      <c r="D195" s="206" t="s">
        <v>161</v>
      </c>
      <c r="E195" s="207" t="s">
        <v>1</v>
      </c>
      <c r="F195" s="208" t="s">
        <v>224</v>
      </c>
      <c r="G195" s="13"/>
      <c r="H195" s="209">
        <v>4.1440000000000001</v>
      </c>
      <c r="I195" s="210"/>
      <c r="J195" s="13"/>
      <c r="K195" s="13"/>
      <c r="L195" s="205"/>
      <c r="M195" s="211"/>
      <c r="N195" s="212"/>
      <c r="O195" s="212"/>
      <c r="P195" s="212"/>
      <c r="Q195" s="212"/>
      <c r="R195" s="212"/>
      <c r="S195" s="212"/>
      <c r="T195" s="2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7" t="s">
        <v>161</v>
      </c>
      <c r="AU195" s="207" t="s">
        <v>159</v>
      </c>
      <c r="AV195" s="13" t="s">
        <v>159</v>
      </c>
      <c r="AW195" s="13" t="s">
        <v>35</v>
      </c>
      <c r="AX195" s="13" t="s">
        <v>79</v>
      </c>
      <c r="AY195" s="207" t="s">
        <v>151</v>
      </c>
    </row>
    <row r="196" s="16" customFormat="1">
      <c r="A196" s="16"/>
      <c r="B196" s="229"/>
      <c r="C196" s="16"/>
      <c r="D196" s="206" t="s">
        <v>161</v>
      </c>
      <c r="E196" s="230" t="s">
        <v>1</v>
      </c>
      <c r="F196" s="231" t="s">
        <v>219</v>
      </c>
      <c r="G196" s="16"/>
      <c r="H196" s="232">
        <v>35.602000000000004</v>
      </c>
      <c r="I196" s="233"/>
      <c r="J196" s="16"/>
      <c r="K196" s="16"/>
      <c r="L196" s="229"/>
      <c r="M196" s="234"/>
      <c r="N196" s="235"/>
      <c r="O196" s="235"/>
      <c r="P196" s="235"/>
      <c r="Q196" s="235"/>
      <c r="R196" s="235"/>
      <c r="S196" s="235"/>
      <c r="T196" s="23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30" t="s">
        <v>161</v>
      </c>
      <c r="AU196" s="230" t="s">
        <v>159</v>
      </c>
      <c r="AV196" s="16" t="s">
        <v>152</v>
      </c>
      <c r="AW196" s="16" t="s">
        <v>35</v>
      </c>
      <c r="AX196" s="16" t="s">
        <v>79</v>
      </c>
      <c r="AY196" s="230" t="s">
        <v>151</v>
      </c>
    </row>
    <row r="197" s="15" customFormat="1">
      <c r="A197" s="15"/>
      <c r="B197" s="222"/>
      <c r="C197" s="15"/>
      <c r="D197" s="206" t="s">
        <v>161</v>
      </c>
      <c r="E197" s="223" t="s">
        <v>1</v>
      </c>
      <c r="F197" s="224" t="s">
        <v>225</v>
      </c>
      <c r="G197" s="15"/>
      <c r="H197" s="223" t="s">
        <v>1</v>
      </c>
      <c r="I197" s="225"/>
      <c r="J197" s="15"/>
      <c r="K197" s="15"/>
      <c r="L197" s="222"/>
      <c r="M197" s="226"/>
      <c r="N197" s="227"/>
      <c r="O197" s="227"/>
      <c r="P197" s="227"/>
      <c r="Q197" s="227"/>
      <c r="R197" s="227"/>
      <c r="S197" s="227"/>
      <c r="T197" s="228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23" t="s">
        <v>161</v>
      </c>
      <c r="AU197" s="223" t="s">
        <v>159</v>
      </c>
      <c r="AV197" s="15" t="s">
        <v>87</v>
      </c>
      <c r="AW197" s="15" t="s">
        <v>35</v>
      </c>
      <c r="AX197" s="15" t="s">
        <v>79</v>
      </c>
      <c r="AY197" s="223" t="s">
        <v>151</v>
      </c>
    </row>
    <row r="198" s="13" customFormat="1">
      <c r="A198" s="13"/>
      <c r="B198" s="205"/>
      <c r="C198" s="13"/>
      <c r="D198" s="206" t="s">
        <v>161</v>
      </c>
      <c r="E198" s="207" t="s">
        <v>1</v>
      </c>
      <c r="F198" s="208" t="s">
        <v>226</v>
      </c>
      <c r="G198" s="13"/>
      <c r="H198" s="209">
        <v>58.601999999999997</v>
      </c>
      <c r="I198" s="210"/>
      <c r="J198" s="13"/>
      <c r="K198" s="13"/>
      <c r="L198" s="205"/>
      <c r="M198" s="211"/>
      <c r="N198" s="212"/>
      <c r="O198" s="212"/>
      <c r="P198" s="212"/>
      <c r="Q198" s="212"/>
      <c r="R198" s="212"/>
      <c r="S198" s="212"/>
      <c r="T198" s="2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7" t="s">
        <v>161</v>
      </c>
      <c r="AU198" s="207" t="s">
        <v>159</v>
      </c>
      <c r="AV198" s="13" t="s">
        <v>159</v>
      </c>
      <c r="AW198" s="13" t="s">
        <v>35</v>
      </c>
      <c r="AX198" s="13" t="s">
        <v>79</v>
      </c>
      <c r="AY198" s="207" t="s">
        <v>151</v>
      </c>
    </row>
    <row r="199" s="13" customFormat="1">
      <c r="A199" s="13"/>
      <c r="B199" s="205"/>
      <c r="C199" s="13"/>
      <c r="D199" s="206" t="s">
        <v>161</v>
      </c>
      <c r="E199" s="207" t="s">
        <v>1</v>
      </c>
      <c r="F199" s="208" t="s">
        <v>227</v>
      </c>
      <c r="G199" s="13"/>
      <c r="H199" s="209">
        <v>-7.0910000000000002</v>
      </c>
      <c r="I199" s="210"/>
      <c r="J199" s="13"/>
      <c r="K199" s="13"/>
      <c r="L199" s="205"/>
      <c r="M199" s="211"/>
      <c r="N199" s="212"/>
      <c r="O199" s="212"/>
      <c r="P199" s="212"/>
      <c r="Q199" s="212"/>
      <c r="R199" s="212"/>
      <c r="S199" s="212"/>
      <c r="T199" s="2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7" t="s">
        <v>161</v>
      </c>
      <c r="AU199" s="207" t="s">
        <v>159</v>
      </c>
      <c r="AV199" s="13" t="s">
        <v>159</v>
      </c>
      <c r="AW199" s="13" t="s">
        <v>35</v>
      </c>
      <c r="AX199" s="13" t="s">
        <v>79</v>
      </c>
      <c r="AY199" s="207" t="s">
        <v>151</v>
      </c>
    </row>
    <row r="200" s="13" customFormat="1">
      <c r="A200" s="13"/>
      <c r="B200" s="205"/>
      <c r="C200" s="13"/>
      <c r="D200" s="206" t="s">
        <v>161</v>
      </c>
      <c r="E200" s="207" t="s">
        <v>1</v>
      </c>
      <c r="F200" s="208" t="s">
        <v>228</v>
      </c>
      <c r="G200" s="13"/>
      <c r="H200" s="209">
        <v>-4.9279999999999999</v>
      </c>
      <c r="I200" s="210"/>
      <c r="J200" s="13"/>
      <c r="K200" s="13"/>
      <c r="L200" s="205"/>
      <c r="M200" s="211"/>
      <c r="N200" s="212"/>
      <c r="O200" s="212"/>
      <c r="P200" s="212"/>
      <c r="Q200" s="212"/>
      <c r="R200" s="212"/>
      <c r="S200" s="212"/>
      <c r="T200" s="2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7" t="s">
        <v>161</v>
      </c>
      <c r="AU200" s="207" t="s">
        <v>159</v>
      </c>
      <c r="AV200" s="13" t="s">
        <v>159</v>
      </c>
      <c r="AW200" s="13" t="s">
        <v>35</v>
      </c>
      <c r="AX200" s="13" t="s">
        <v>79</v>
      </c>
      <c r="AY200" s="207" t="s">
        <v>151</v>
      </c>
    </row>
    <row r="201" s="13" customFormat="1">
      <c r="A201" s="13"/>
      <c r="B201" s="205"/>
      <c r="C201" s="13"/>
      <c r="D201" s="206" t="s">
        <v>161</v>
      </c>
      <c r="E201" s="207" t="s">
        <v>1</v>
      </c>
      <c r="F201" s="208" t="s">
        <v>229</v>
      </c>
      <c r="G201" s="13"/>
      <c r="H201" s="209">
        <v>7.8049999999999997</v>
      </c>
      <c r="I201" s="210"/>
      <c r="J201" s="13"/>
      <c r="K201" s="13"/>
      <c r="L201" s="205"/>
      <c r="M201" s="211"/>
      <c r="N201" s="212"/>
      <c r="O201" s="212"/>
      <c r="P201" s="212"/>
      <c r="Q201" s="212"/>
      <c r="R201" s="212"/>
      <c r="S201" s="212"/>
      <c r="T201" s="2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7" t="s">
        <v>161</v>
      </c>
      <c r="AU201" s="207" t="s">
        <v>159</v>
      </c>
      <c r="AV201" s="13" t="s">
        <v>159</v>
      </c>
      <c r="AW201" s="13" t="s">
        <v>35</v>
      </c>
      <c r="AX201" s="13" t="s">
        <v>79</v>
      </c>
      <c r="AY201" s="207" t="s">
        <v>151</v>
      </c>
    </row>
    <row r="202" s="13" customFormat="1">
      <c r="A202" s="13"/>
      <c r="B202" s="205"/>
      <c r="C202" s="13"/>
      <c r="D202" s="206" t="s">
        <v>161</v>
      </c>
      <c r="E202" s="207" t="s">
        <v>1</v>
      </c>
      <c r="F202" s="208" t="s">
        <v>230</v>
      </c>
      <c r="G202" s="13"/>
      <c r="H202" s="209">
        <v>-1.8</v>
      </c>
      <c r="I202" s="210"/>
      <c r="J202" s="13"/>
      <c r="K202" s="13"/>
      <c r="L202" s="205"/>
      <c r="M202" s="211"/>
      <c r="N202" s="212"/>
      <c r="O202" s="212"/>
      <c r="P202" s="212"/>
      <c r="Q202" s="212"/>
      <c r="R202" s="212"/>
      <c r="S202" s="212"/>
      <c r="T202" s="2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7" t="s">
        <v>161</v>
      </c>
      <c r="AU202" s="207" t="s">
        <v>159</v>
      </c>
      <c r="AV202" s="13" t="s">
        <v>159</v>
      </c>
      <c r="AW202" s="13" t="s">
        <v>35</v>
      </c>
      <c r="AX202" s="13" t="s">
        <v>79</v>
      </c>
      <c r="AY202" s="207" t="s">
        <v>151</v>
      </c>
    </row>
    <row r="203" s="16" customFormat="1">
      <c r="A203" s="16"/>
      <c r="B203" s="229"/>
      <c r="C203" s="16"/>
      <c r="D203" s="206" t="s">
        <v>161</v>
      </c>
      <c r="E203" s="230" t="s">
        <v>1</v>
      </c>
      <c r="F203" s="231" t="s">
        <v>219</v>
      </c>
      <c r="G203" s="16"/>
      <c r="H203" s="232">
        <v>52.588000000000001</v>
      </c>
      <c r="I203" s="233"/>
      <c r="J203" s="16"/>
      <c r="K203" s="16"/>
      <c r="L203" s="229"/>
      <c r="M203" s="234"/>
      <c r="N203" s="235"/>
      <c r="O203" s="235"/>
      <c r="P203" s="235"/>
      <c r="Q203" s="235"/>
      <c r="R203" s="235"/>
      <c r="S203" s="235"/>
      <c r="T203" s="23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30" t="s">
        <v>161</v>
      </c>
      <c r="AU203" s="230" t="s">
        <v>159</v>
      </c>
      <c r="AV203" s="16" t="s">
        <v>152</v>
      </c>
      <c r="AW203" s="16" t="s">
        <v>35</v>
      </c>
      <c r="AX203" s="16" t="s">
        <v>79</v>
      </c>
      <c r="AY203" s="230" t="s">
        <v>151</v>
      </c>
    </row>
    <row r="204" s="15" customFormat="1">
      <c r="A204" s="15"/>
      <c r="B204" s="222"/>
      <c r="C204" s="15"/>
      <c r="D204" s="206" t="s">
        <v>161</v>
      </c>
      <c r="E204" s="223" t="s">
        <v>1</v>
      </c>
      <c r="F204" s="224" t="s">
        <v>231</v>
      </c>
      <c r="G204" s="15"/>
      <c r="H204" s="223" t="s">
        <v>1</v>
      </c>
      <c r="I204" s="225"/>
      <c r="J204" s="15"/>
      <c r="K204" s="15"/>
      <c r="L204" s="222"/>
      <c r="M204" s="226"/>
      <c r="N204" s="227"/>
      <c r="O204" s="227"/>
      <c r="P204" s="227"/>
      <c r="Q204" s="227"/>
      <c r="R204" s="227"/>
      <c r="S204" s="227"/>
      <c r="T204" s="228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23" t="s">
        <v>161</v>
      </c>
      <c r="AU204" s="223" t="s">
        <v>159</v>
      </c>
      <c r="AV204" s="15" t="s">
        <v>87</v>
      </c>
      <c r="AW204" s="15" t="s">
        <v>35</v>
      </c>
      <c r="AX204" s="15" t="s">
        <v>79</v>
      </c>
      <c r="AY204" s="223" t="s">
        <v>151</v>
      </c>
    </row>
    <row r="205" s="13" customFormat="1">
      <c r="A205" s="13"/>
      <c r="B205" s="205"/>
      <c r="C205" s="13"/>
      <c r="D205" s="206" t="s">
        <v>161</v>
      </c>
      <c r="E205" s="207" t="s">
        <v>1</v>
      </c>
      <c r="F205" s="208" t="s">
        <v>232</v>
      </c>
      <c r="G205" s="13"/>
      <c r="H205" s="209">
        <v>20.350000000000001</v>
      </c>
      <c r="I205" s="210"/>
      <c r="J205" s="13"/>
      <c r="K205" s="13"/>
      <c r="L205" s="205"/>
      <c r="M205" s="211"/>
      <c r="N205" s="212"/>
      <c r="O205" s="212"/>
      <c r="P205" s="212"/>
      <c r="Q205" s="212"/>
      <c r="R205" s="212"/>
      <c r="S205" s="212"/>
      <c r="T205" s="2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7" t="s">
        <v>161</v>
      </c>
      <c r="AU205" s="207" t="s">
        <v>159</v>
      </c>
      <c r="AV205" s="13" t="s">
        <v>159</v>
      </c>
      <c r="AW205" s="13" t="s">
        <v>35</v>
      </c>
      <c r="AX205" s="13" t="s">
        <v>79</v>
      </c>
      <c r="AY205" s="207" t="s">
        <v>151</v>
      </c>
    </row>
    <row r="206" s="13" customFormat="1">
      <c r="A206" s="13"/>
      <c r="B206" s="205"/>
      <c r="C206" s="13"/>
      <c r="D206" s="206" t="s">
        <v>161</v>
      </c>
      <c r="E206" s="207" t="s">
        <v>1</v>
      </c>
      <c r="F206" s="208" t="s">
        <v>233</v>
      </c>
      <c r="G206" s="13"/>
      <c r="H206" s="209">
        <v>-5.2370000000000001</v>
      </c>
      <c r="I206" s="210"/>
      <c r="J206" s="13"/>
      <c r="K206" s="13"/>
      <c r="L206" s="205"/>
      <c r="M206" s="211"/>
      <c r="N206" s="212"/>
      <c r="O206" s="212"/>
      <c r="P206" s="212"/>
      <c r="Q206" s="212"/>
      <c r="R206" s="212"/>
      <c r="S206" s="212"/>
      <c r="T206" s="2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7" t="s">
        <v>161</v>
      </c>
      <c r="AU206" s="207" t="s">
        <v>159</v>
      </c>
      <c r="AV206" s="13" t="s">
        <v>159</v>
      </c>
      <c r="AW206" s="13" t="s">
        <v>35</v>
      </c>
      <c r="AX206" s="13" t="s">
        <v>79</v>
      </c>
      <c r="AY206" s="207" t="s">
        <v>151</v>
      </c>
    </row>
    <row r="207" s="13" customFormat="1">
      <c r="A207" s="13"/>
      <c r="B207" s="205"/>
      <c r="C207" s="13"/>
      <c r="D207" s="206" t="s">
        <v>161</v>
      </c>
      <c r="E207" s="207" t="s">
        <v>1</v>
      </c>
      <c r="F207" s="208" t="s">
        <v>234</v>
      </c>
      <c r="G207" s="13"/>
      <c r="H207" s="209">
        <v>-0.82499999999999996</v>
      </c>
      <c r="I207" s="210"/>
      <c r="J207" s="13"/>
      <c r="K207" s="13"/>
      <c r="L207" s="205"/>
      <c r="M207" s="211"/>
      <c r="N207" s="212"/>
      <c r="O207" s="212"/>
      <c r="P207" s="212"/>
      <c r="Q207" s="212"/>
      <c r="R207" s="212"/>
      <c r="S207" s="212"/>
      <c r="T207" s="2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7" t="s">
        <v>161</v>
      </c>
      <c r="AU207" s="207" t="s">
        <v>159</v>
      </c>
      <c r="AV207" s="13" t="s">
        <v>159</v>
      </c>
      <c r="AW207" s="13" t="s">
        <v>35</v>
      </c>
      <c r="AX207" s="13" t="s">
        <v>79</v>
      </c>
      <c r="AY207" s="207" t="s">
        <v>151</v>
      </c>
    </row>
    <row r="208" s="13" customFormat="1">
      <c r="A208" s="13"/>
      <c r="B208" s="205"/>
      <c r="C208" s="13"/>
      <c r="D208" s="206" t="s">
        <v>161</v>
      </c>
      <c r="E208" s="207" t="s">
        <v>1</v>
      </c>
      <c r="F208" s="208" t="s">
        <v>235</v>
      </c>
      <c r="G208" s="13"/>
      <c r="H208" s="209">
        <v>4.173</v>
      </c>
      <c r="I208" s="210"/>
      <c r="J208" s="13"/>
      <c r="K208" s="13"/>
      <c r="L208" s="205"/>
      <c r="M208" s="211"/>
      <c r="N208" s="212"/>
      <c r="O208" s="212"/>
      <c r="P208" s="212"/>
      <c r="Q208" s="212"/>
      <c r="R208" s="212"/>
      <c r="S208" s="212"/>
      <c r="T208" s="2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7" t="s">
        <v>161</v>
      </c>
      <c r="AU208" s="207" t="s">
        <v>159</v>
      </c>
      <c r="AV208" s="13" t="s">
        <v>159</v>
      </c>
      <c r="AW208" s="13" t="s">
        <v>35</v>
      </c>
      <c r="AX208" s="13" t="s">
        <v>79</v>
      </c>
      <c r="AY208" s="207" t="s">
        <v>151</v>
      </c>
    </row>
    <row r="209" s="16" customFormat="1">
      <c r="A209" s="16"/>
      <c r="B209" s="229"/>
      <c r="C209" s="16"/>
      <c r="D209" s="206" t="s">
        <v>161</v>
      </c>
      <c r="E209" s="230" t="s">
        <v>1</v>
      </c>
      <c r="F209" s="231" t="s">
        <v>219</v>
      </c>
      <c r="G209" s="16"/>
      <c r="H209" s="232">
        <v>18.461000000000002</v>
      </c>
      <c r="I209" s="233"/>
      <c r="J209" s="16"/>
      <c r="K209" s="16"/>
      <c r="L209" s="229"/>
      <c r="M209" s="234"/>
      <c r="N209" s="235"/>
      <c r="O209" s="235"/>
      <c r="P209" s="235"/>
      <c r="Q209" s="235"/>
      <c r="R209" s="235"/>
      <c r="S209" s="235"/>
      <c r="T209" s="23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30" t="s">
        <v>161</v>
      </c>
      <c r="AU209" s="230" t="s">
        <v>159</v>
      </c>
      <c r="AV209" s="16" t="s">
        <v>152</v>
      </c>
      <c r="AW209" s="16" t="s">
        <v>35</v>
      </c>
      <c r="AX209" s="16" t="s">
        <v>79</v>
      </c>
      <c r="AY209" s="230" t="s">
        <v>151</v>
      </c>
    </row>
    <row r="210" s="15" customFormat="1">
      <c r="A210" s="15"/>
      <c r="B210" s="222"/>
      <c r="C210" s="15"/>
      <c r="D210" s="206" t="s">
        <v>161</v>
      </c>
      <c r="E210" s="223" t="s">
        <v>1</v>
      </c>
      <c r="F210" s="224" t="s">
        <v>236</v>
      </c>
      <c r="G210" s="15"/>
      <c r="H210" s="223" t="s">
        <v>1</v>
      </c>
      <c r="I210" s="225"/>
      <c r="J210" s="15"/>
      <c r="K210" s="15"/>
      <c r="L210" s="222"/>
      <c r="M210" s="226"/>
      <c r="N210" s="227"/>
      <c r="O210" s="227"/>
      <c r="P210" s="227"/>
      <c r="Q210" s="227"/>
      <c r="R210" s="227"/>
      <c r="S210" s="227"/>
      <c r="T210" s="228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23" t="s">
        <v>161</v>
      </c>
      <c r="AU210" s="223" t="s">
        <v>159</v>
      </c>
      <c r="AV210" s="15" t="s">
        <v>87</v>
      </c>
      <c r="AW210" s="15" t="s">
        <v>35</v>
      </c>
      <c r="AX210" s="15" t="s">
        <v>79</v>
      </c>
      <c r="AY210" s="223" t="s">
        <v>151</v>
      </c>
    </row>
    <row r="211" s="13" customFormat="1">
      <c r="A211" s="13"/>
      <c r="B211" s="205"/>
      <c r="C211" s="13"/>
      <c r="D211" s="206" t="s">
        <v>161</v>
      </c>
      <c r="E211" s="207" t="s">
        <v>1</v>
      </c>
      <c r="F211" s="208" t="s">
        <v>237</v>
      </c>
      <c r="G211" s="13"/>
      <c r="H211" s="209">
        <v>0.86399999999999999</v>
      </c>
      <c r="I211" s="210"/>
      <c r="J211" s="13"/>
      <c r="K211" s="13"/>
      <c r="L211" s="205"/>
      <c r="M211" s="211"/>
      <c r="N211" s="212"/>
      <c r="O211" s="212"/>
      <c r="P211" s="212"/>
      <c r="Q211" s="212"/>
      <c r="R211" s="212"/>
      <c r="S211" s="212"/>
      <c r="T211" s="2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7" t="s">
        <v>161</v>
      </c>
      <c r="AU211" s="207" t="s">
        <v>159</v>
      </c>
      <c r="AV211" s="13" t="s">
        <v>159</v>
      </c>
      <c r="AW211" s="13" t="s">
        <v>35</v>
      </c>
      <c r="AX211" s="13" t="s">
        <v>79</v>
      </c>
      <c r="AY211" s="207" t="s">
        <v>151</v>
      </c>
    </row>
    <row r="212" s="16" customFormat="1">
      <c r="A212" s="16"/>
      <c r="B212" s="229"/>
      <c r="C212" s="16"/>
      <c r="D212" s="206" t="s">
        <v>161</v>
      </c>
      <c r="E212" s="230" t="s">
        <v>1</v>
      </c>
      <c r="F212" s="231" t="s">
        <v>219</v>
      </c>
      <c r="G212" s="16"/>
      <c r="H212" s="232">
        <v>0.86399999999999999</v>
      </c>
      <c r="I212" s="233"/>
      <c r="J212" s="16"/>
      <c r="K212" s="16"/>
      <c r="L212" s="229"/>
      <c r="M212" s="234"/>
      <c r="N212" s="235"/>
      <c r="O212" s="235"/>
      <c r="P212" s="235"/>
      <c r="Q212" s="235"/>
      <c r="R212" s="235"/>
      <c r="S212" s="235"/>
      <c r="T212" s="23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T212" s="230" t="s">
        <v>161</v>
      </c>
      <c r="AU212" s="230" t="s">
        <v>159</v>
      </c>
      <c r="AV212" s="16" t="s">
        <v>152</v>
      </c>
      <c r="AW212" s="16" t="s">
        <v>35</v>
      </c>
      <c r="AX212" s="16" t="s">
        <v>79</v>
      </c>
      <c r="AY212" s="230" t="s">
        <v>151</v>
      </c>
    </row>
    <row r="213" s="15" customFormat="1">
      <c r="A213" s="15"/>
      <c r="B213" s="222"/>
      <c r="C213" s="15"/>
      <c r="D213" s="206" t="s">
        <v>161</v>
      </c>
      <c r="E213" s="223" t="s">
        <v>1</v>
      </c>
      <c r="F213" s="224" t="s">
        <v>238</v>
      </c>
      <c r="G213" s="15"/>
      <c r="H213" s="223" t="s">
        <v>1</v>
      </c>
      <c r="I213" s="225"/>
      <c r="J213" s="15"/>
      <c r="K213" s="15"/>
      <c r="L213" s="222"/>
      <c r="M213" s="226"/>
      <c r="N213" s="227"/>
      <c r="O213" s="227"/>
      <c r="P213" s="227"/>
      <c r="Q213" s="227"/>
      <c r="R213" s="227"/>
      <c r="S213" s="227"/>
      <c r="T213" s="22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23" t="s">
        <v>161</v>
      </c>
      <c r="AU213" s="223" t="s">
        <v>159</v>
      </c>
      <c r="AV213" s="15" t="s">
        <v>87</v>
      </c>
      <c r="AW213" s="15" t="s">
        <v>35</v>
      </c>
      <c r="AX213" s="15" t="s">
        <v>79</v>
      </c>
      <c r="AY213" s="223" t="s">
        <v>151</v>
      </c>
    </row>
    <row r="214" s="13" customFormat="1">
      <c r="A214" s="13"/>
      <c r="B214" s="205"/>
      <c r="C214" s="13"/>
      <c r="D214" s="206" t="s">
        <v>161</v>
      </c>
      <c r="E214" s="207" t="s">
        <v>1</v>
      </c>
      <c r="F214" s="208" t="s">
        <v>239</v>
      </c>
      <c r="G214" s="13"/>
      <c r="H214" s="209">
        <v>7.1379999999999999</v>
      </c>
      <c r="I214" s="210"/>
      <c r="J214" s="13"/>
      <c r="K214" s="13"/>
      <c r="L214" s="205"/>
      <c r="M214" s="211"/>
      <c r="N214" s="212"/>
      <c r="O214" s="212"/>
      <c r="P214" s="212"/>
      <c r="Q214" s="212"/>
      <c r="R214" s="212"/>
      <c r="S214" s="212"/>
      <c r="T214" s="2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7" t="s">
        <v>161</v>
      </c>
      <c r="AU214" s="207" t="s">
        <v>159</v>
      </c>
      <c r="AV214" s="13" t="s">
        <v>159</v>
      </c>
      <c r="AW214" s="13" t="s">
        <v>35</v>
      </c>
      <c r="AX214" s="13" t="s">
        <v>79</v>
      </c>
      <c r="AY214" s="207" t="s">
        <v>151</v>
      </c>
    </row>
    <row r="215" s="16" customFormat="1">
      <c r="A215" s="16"/>
      <c r="B215" s="229"/>
      <c r="C215" s="16"/>
      <c r="D215" s="206" t="s">
        <v>161</v>
      </c>
      <c r="E215" s="230" t="s">
        <v>1</v>
      </c>
      <c r="F215" s="231" t="s">
        <v>219</v>
      </c>
      <c r="G215" s="16"/>
      <c r="H215" s="232">
        <v>7.1379999999999999</v>
      </c>
      <c r="I215" s="233"/>
      <c r="J215" s="16"/>
      <c r="K215" s="16"/>
      <c r="L215" s="229"/>
      <c r="M215" s="234"/>
      <c r="N215" s="235"/>
      <c r="O215" s="235"/>
      <c r="P215" s="235"/>
      <c r="Q215" s="235"/>
      <c r="R215" s="235"/>
      <c r="S215" s="235"/>
      <c r="T215" s="23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30" t="s">
        <v>161</v>
      </c>
      <c r="AU215" s="230" t="s">
        <v>159</v>
      </c>
      <c r="AV215" s="16" t="s">
        <v>152</v>
      </c>
      <c r="AW215" s="16" t="s">
        <v>35</v>
      </c>
      <c r="AX215" s="16" t="s">
        <v>79</v>
      </c>
      <c r="AY215" s="230" t="s">
        <v>151</v>
      </c>
    </row>
    <row r="216" s="14" customFormat="1">
      <c r="A216" s="14"/>
      <c r="B216" s="214"/>
      <c r="C216" s="14"/>
      <c r="D216" s="206" t="s">
        <v>161</v>
      </c>
      <c r="E216" s="215" t="s">
        <v>1</v>
      </c>
      <c r="F216" s="216" t="s">
        <v>183</v>
      </c>
      <c r="G216" s="14"/>
      <c r="H216" s="217">
        <v>163.28700000000001</v>
      </c>
      <c r="I216" s="218"/>
      <c r="J216" s="14"/>
      <c r="K216" s="14"/>
      <c r="L216" s="214"/>
      <c r="M216" s="219"/>
      <c r="N216" s="220"/>
      <c r="O216" s="220"/>
      <c r="P216" s="220"/>
      <c r="Q216" s="220"/>
      <c r="R216" s="220"/>
      <c r="S216" s="220"/>
      <c r="T216" s="22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15" t="s">
        <v>161</v>
      </c>
      <c r="AU216" s="215" t="s">
        <v>159</v>
      </c>
      <c r="AV216" s="14" t="s">
        <v>158</v>
      </c>
      <c r="AW216" s="14" t="s">
        <v>35</v>
      </c>
      <c r="AX216" s="14" t="s">
        <v>87</v>
      </c>
      <c r="AY216" s="215" t="s">
        <v>151</v>
      </c>
    </row>
    <row r="217" s="2" customFormat="1" ht="21.75" customHeight="1">
      <c r="A217" s="39"/>
      <c r="B217" s="190"/>
      <c r="C217" s="191" t="s">
        <v>240</v>
      </c>
      <c r="D217" s="191" t="s">
        <v>154</v>
      </c>
      <c r="E217" s="192" t="s">
        <v>241</v>
      </c>
      <c r="F217" s="193" t="s">
        <v>242</v>
      </c>
      <c r="G217" s="194" t="s">
        <v>187</v>
      </c>
      <c r="H217" s="195">
        <v>4.2460000000000004</v>
      </c>
      <c r="I217" s="196"/>
      <c r="J217" s="197">
        <f>ROUND(I217*H217,2)</f>
        <v>0</v>
      </c>
      <c r="K217" s="198"/>
      <c r="L217" s="40"/>
      <c r="M217" s="199" t="s">
        <v>1</v>
      </c>
      <c r="N217" s="200" t="s">
        <v>45</v>
      </c>
      <c r="O217" s="78"/>
      <c r="P217" s="201">
        <f>O217*H217</f>
        <v>0</v>
      </c>
      <c r="Q217" s="201">
        <v>0.0147</v>
      </c>
      <c r="R217" s="201">
        <f>Q217*H217</f>
        <v>0.062416200000000005</v>
      </c>
      <c r="S217" s="201">
        <v>0</v>
      </c>
      <c r="T217" s="202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03" t="s">
        <v>158</v>
      </c>
      <c r="AT217" s="203" t="s">
        <v>154</v>
      </c>
      <c r="AU217" s="203" t="s">
        <v>159</v>
      </c>
      <c r="AY217" s="19" t="s">
        <v>151</v>
      </c>
      <c r="BE217" s="204">
        <f>IF(N217="základní",J217,0)</f>
        <v>0</v>
      </c>
      <c r="BF217" s="204">
        <f>IF(N217="snížená",J217,0)</f>
        <v>0</v>
      </c>
      <c r="BG217" s="204">
        <f>IF(N217="zákl. přenesená",J217,0)</f>
        <v>0</v>
      </c>
      <c r="BH217" s="204">
        <f>IF(N217="sníž. přenesená",J217,0)</f>
        <v>0</v>
      </c>
      <c r="BI217" s="204">
        <f>IF(N217="nulová",J217,0)</f>
        <v>0</v>
      </c>
      <c r="BJ217" s="19" t="s">
        <v>159</v>
      </c>
      <c r="BK217" s="204">
        <f>ROUND(I217*H217,2)</f>
        <v>0</v>
      </c>
      <c r="BL217" s="19" t="s">
        <v>158</v>
      </c>
      <c r="BM217" s="203" t="s">
        <v>243</v>
      </c>
    </row>
    <row r="218" s="15" customFormat="1">
      <c r="A218" s="15"/>
      <c r="B218" s="222"/>
      <c r="C218" s="15"/>
      <c r="D218" s="206" t="s">
        <v>161</v>
      </c>
      <c r="E218" s="223" t="s">
        <v>1</v>
      </c>
      <c r="F218" s="224" t="s">
        <v>207</v>
      </c>
      <c r="G218" s="15"/>
      <c r="H218" s="223" t="s">
        <v>1</v>
      </c>
      <c r="I218" s="225"/>
      <c r="J218" s="15"/>
      <c r="K218" s="15"/>
      <c r="L218" s="222"/>
      <c r="M218" s="226"/>
      <c r="N218" s="227"/>
      <c r="O218" s="227"/>
      <c r="P218" s="227"/>
      <c r="Q218" s="227"/>
      <c r="R218" s="227"/>
      <c r="S218" s="227"/>
      <c r="T218" s="228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23" t="s">
        <v>161</v>
      </c>
      <c r="AU218" s="223" t="s">
        <v>159</v>
      </c>
      <c r="AV218" s="15" t="s">
        <v>87</v>
      </c>
      <c r="AW218" s="15" t="s">
        <v>35</v>
      </c>
      <c r="AX218" s="15" t="s">
        <v>79</v>
      </c>
      <c r="AY218" s="223" t="s">
        <v>151</v>
      </c>
    </row>
    <row r="219" s="13" customFormat="1">
      <c r="A219" s="13"/>
      <c r="B219" s="205"/>
      <c r="C219" s="13"/>
      <c r="D219" s="206" t="s">
        <v>161</v>
      </c>
      <c r="E219" s="207" t="s">
        <v>1</v>
      </c>
      <c r="F219" s="208" t="s">
        <v>208</v>
      </c>
      <c r="G219" s="13"/>
      <c r="H219" s="209">
        <v>2.6659999999999999</v>
      </c>
      <c r="I219" s="210"/>
      <c r="J219" s="13"/>
      <c r="K219" s="13"/>
      <c r="L219" s="205"/>
      <c r="M219" s="211"/>
      <c r="N219" s="212"/>
      <c r="O219" s="212"/>
      <c r="P219" s="212"/>
      <c r="Q219" s="212"/>
      <c r="R219" s="212"/>
      <c r="S219" s="212"/>
      <c r="T219" s="2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7" t="s">
        <v>161</v>
      </c>
      <c r="AU219" s="207" t="s">
        <v>159</v>
      </c>
      <c r="AV219" s="13" t="s">
        <v>159</v>
      </c>
      <c r="AW219" s="13" t="s">
        <v>35</v>
      </c>
      <c r="AX219" s="13" t="s">
        <v>79</v>
      </c>
      <c r="AY219" s="207" t="s">
        <v>151</v>
      </c>
    </row>
    <row r="220" s="13" customFormat="1">
      <c r="A220" s="13"/>
      <c r="B220" s="205"/>
      <c r="C220" s="13"/>
      <c r="D220" s="206" t="s">
        <v>161</v>
      </c>
      <c r="E220" s="207" t="s">
        <v>1</v>
      </c>
      <c r="F220" s="208" t="s">
        <v>209</v>
      </c>
      <c r="G220" s="13"/>
      <c r="H220" s="209">
        <v>0.5</v>
      </c>
      <c r="I220" s="210"/>
      <c r="J220" s="13"/>
      <c r="K220" s="13"/>
      <c r="L220" s="205"/>
      <c r="M220" s="211"/>
      <c r="N220" s="212"/>
      <c r="O220" s="212"/>
      <c r="P220" s="212"/>
      <c r="Q220" s="212"/>
      <c r="R220" s="212"/>
      <c r="S220" s="212"/>
      <c r="T220" s="2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7" t="s">
        <v>161</v>
      </c>
      <c r="AU220" s="207" t="s">
        <v>159</v>
      </c>
      <c r="AV220" s="13" t="s">
        <v>159</v>
      </c>
      <c r="AW220" s="13" t="s">
        <v>35</v>
      </c>
      <c r="AX220" s="13" t="s">
        <v>79</v>
      </c>
      <c r="AY220" s="207" t="s">
        <v>151</v>
      </c>
    </row>
    <row r="221" s="13" customFormat="1">
      <c r="A221" s="13"/>
      <c r="B221" s="205"/>
      <c r="C221" s="13"/>
      <c r="D221" s="206" t="s">
        <v>161</v>
      </c>
      <c r="E221" s="207" t="s">
        <v>1</v>
      </c>
      <c r="F221" s="208" t="s">
        <v>244</v>
      </c>
      <c r="G221" s="13"/>
      <c r="H221" s="209">
        <v>1.0800000000000001</v>
      </c>
      <c r="I221" s="210"/>
      <c r="J221" s="13"/>
      <c r="K221" s="13"/>
      <c r="L221" s="205"/>
      <c r="M221" s="211"/>
      <c r="N221" s="212"/>
      <c r="O221" s="212"/>
      <c r="P221" s="212"/>
      <c r="Q221" s="212"/>
      <c r="R221" s="212"/>
      <c r="S221" s="212"/>
      <c r="T221" s="2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7" t="s">
        <v>161</v>
      </c>
      <c r="AU221" s="207" t="s">
        <v>159</v>
      </c>
      <c r="AV221" s="13" t="s">
        <v>159</v>
      </c>
      <c r="AW221" s="13" t="s">
        <v>35</v>
      </c>
      <c r="AX221" s="13" t="s">
        <v>79</v>
      </c>
      <c r="AY221" s="207" t="s">
        <v>151</v>
      </c>
    </row>
    <row r="222" s="14" customFormat="1">
      <c r="A222" s="14"/>
      <c r="B222" s="214"/>
      <c r="C222" s="14"/>
      <c r="D222" s="206" t="s">
        <v>161</v>
      </c>
      <c r="E222" s="215" t="s">
        <v>1</v>
      </c>
      <c r="F222" s="216" t="s">
        <v>183</v>
      </c>
      <c r="G222" s="14"/>
      <c r="H222" s="217">
        <v>4.2460000000000004</v>
      </c>
      <c r="I222" s="218"/>
      <c r="J222" s="14"/>
      <c r="K222" s="14"/>
      <c r="L222" s="214"/>
      <c r="M222" s="219"/>
      <c r="N222" s="220"/>
      <c r="O222" s="220"/>
      <c r="P222" s="220"/>
      <c r="Q222" s="220"/>
      <c r="R222" s="220"/>
      <c r="S222" s="220"/>
      <c r="T222" s="22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15" t="s">
        <v>161</v>
      </c>
      <c r="AU222" s="215" t="s">
        <v>159</v>
      </c>
      <c r="AV222" s="14" t="s">
        <v>158</v>
      </c>
      <c r="AW222" s="14" t="s">
        <v>35</v>
      </c>
      <c r="AX222" s="14" t="s">
        <v>87</v>
      </c>
      <c r="AY222" s="215" t="s">
        <v>151</v>
      </c>
    </row>
    <row r="223" s="2" customFormat="1" ht="21.75" customHeight="1">
      <c r="A223" s="39"/>
      <c r="B223" s="190"/>
      <c r="C223" s="191" t="s">
        <v>245</v>
      </c>
      <c r="D223" s="191" t="s">
        <v>154</v>
      </c>
      <c r="E223" s="192" t="s">
        <v>246</v>
      </c>
      <c r="F223" s="193" t="s">
        <v>247</v>
      </c>
      <c r="G223" s="194" t="s">
        <v>187</v>
      </c>
      <c r="H223" s="195">
        <v>59.613999999999997</v>
      </c>
      <c r="I223" s="196"/>
      <c r="J223" s="197">
        <f>ROUND(I223*H223,2)</f>
        <v>0</v>
      </c>
      <c r="K223" s="198"/>
      <c r="L223" s="40"/>
      <c r="M223" s="199" t="s">
        <v>1</v>
      </c>
      <c r="N223" s="200" t="s">
        <v>45</v>
      </c>
      <c r="O223" s="78"/>
      <c r="P223" s="201">
        <f>O223*H223</f>
        <v>0</v>
      </c>
      <c r="Q223" s="201">
        <v>0.015599999999999999</v>
      </c>
      <c r="R223" s="201">
        <f>Q223*H223</f>
        <v>0.92997839999999987</v>
      </c>
      <c r="S223" s="201">
        <v>0</v>
      </c>
      <c r="T223" s="202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03" t="s">
        <v>158</v>
      </c>
      <c r="AT223" s="203" t="s">
        <v>154</v>
      </c>
      <c r="AU223" s="203" t="s">
        <v>159</v>
      </c>
      <c r="AY223" s="19" t="s">
        <v>151</v>
      </c>
      <c r="BE223" s="204">
        <f>IF(N223="základní",J223,0)</f>
        <v>0</v>
      </c>
      <c r="BF223" s="204">
        <f>IF(N223="snížená",J223,0)</f>
        <v>0</v>
      </c>
      <c r="BG223" s="204">
        <f>IF(N223="zákl. přenesená",J223,0)</f>
        <v>0</v>
      </c>
      <c r="BH223" s="204">
        <f>IF(N223="sníž. přenesená",J223,0)</f>
        <v>0</v>
      </c>
      <c r="BI223" s="204">
        <f>IF(N223="nulová",J223,0)</f>
        <v>0</v>
      </c>
      <c r="BJ223" s="19" t="s">
        <v>159</v>
      </c>
      <c r="BK223" s="204">
        <f>ROUND(I223*H223,2)</f>
        <v>0</v>
      </c>
      <c r="BL223" s="19" t="s">
        <v>158</v>
      </c>
      <c r="BM223" s="203" t="s">
        <v>248</v>
      </c>
    </row>
    <row r="224" s="15" customFormat="1">
      <c r="A224" s="15"/>
      <c r="B224" s="222"/>
      <c r="C224" s="15"/>
      <c r="D224" s="206" t="s">
        <v>161</v>
      </c>
      <c r="E224" s="223" t="s">
        <v>1</v>
      </c>
      <c r="F224" s="224" t="s">
        <v>249</v>
      </c>
      <c r="G224" s="15"/>
      <c r="H224" s="223" t="s">
        <v>1</v>
      </c>
      <c r="I224" s="225"/>
      <c r="J224" s="15"/>
      <c r="K224" s="15"/>
      <c r="L224" s="222"/>
      <c r="M224" s="226"/>
      <c r="N224" s="227"/>
      <c r="O224" s="227"/>
      <c r="P224" s="227"/>
      <c r="Q224" s="227"/>
      <c r="R224" s="227"/>
      <c r="S224" s="227"/>
      <c r="T224" s="228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23" t="s">
        <v>161</v>
      </c>
      <c r="AU224" s="223" t="s">
        <v>159</v>
      </c>
      <c r="AV224" s="15" t="s">
        <v>87</v>
      </c>
      <c r="AW224" s="15" t="s">
        <v>35</v>
      </c>
      <c r="AX224" s="15" t="s">
        <v>79</v>
      </c>
      <c r="AY224" s="223" t="s">
        <v>151</v>
      </c>
    </row>
    <row r="225" s="13" customFormat="1">
      <c r="A225" s="13"/>
      <c r="B225" s="205"/>
      <c r="C225" s="13"/>
      <c r="D225" s="206" t="s">
        <v>161</v>
      </c>
      <c r="E225" s="207" t="s">
        <v>1</v>
      </c>
      <c r="F225" s="208" t="s">
        <v>250</v>
      </c>
      <c r="G225" s="13"/>
      <c r="H225" s="209">
        <v>59.613999999999997</v>
      </c>
      <c r="I225" s="210"/>
      <c r="J225" s="13"/>
      <c r="K225" s="13"/>
      <c r="L225" s="205"/>
      <c r="M225" s="211"/>
      <c r="N225" s="212"/>
      <c r="O225" s="212"/>
      <c r="P225" s="212"/>
      <c r="Q225" s="212"/>
      <c r="R225" s="212"/>
      <c r="S225" s="212"/>
      <c r="T225" s="2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7" t="s">
        <v>161</v>
      </c>
      <c r="AU225" s="207" t="s">
        <v>159</v>
      </c>
      <c r="AV225" s="13" t="s">
        <v>159</v>
      </c>
      <c r="AW225" s="13" t="s">
        <v>35</v>
      </c>
      <c r="AX225" s="13" t="s">
        <v>87</v>
      </c>
      <c r="AY225" s="207" t="s">
        <v>151</v>
      </c>
    </row>
    <row r="226" s="2" customFormat="1" ht="21.75" customHeight="1">
      <c r="A226" s="39"/>
      <c r="B226" s="190"/>
      <c r="C226" s="191" t="s">
        <v>251</v>
      </c>
      <c r="D226" s="191" t="s">
        <v>154</v>
      </c>
      <c r="E226" s="192" t="s">
        <v>252</v>
      </c>
      <c r="F226" s="193" t="s">
        <v>253</v>
      </c>
      <c r="G226" s="194" t="s">
        <v>187</v>
      </c>
      <c r="H226" s="195">
        <v>160.12100000000001</v>
      </c>
      <c r="I226" s="196"/>
      <c r="J226" s="197">
        <f>ROUND(I226*H226,2)</f>
        <v>0</v>
      </c>
      <c r="K226" s="198"/>
      <c r="L226" s="40"/>
      <c r="M226" s="199" t="s">
        <v>1</v>
      </c>
      <c r="N226" s="200" t="s">
        <v>45</v>
      </c>
      <c r="O226" s="78"/>
      <c r="P226" s="201">
        <f>O226*H226</f>
        <v>0</v>
      </c>
      <c r="Q226" s="201">
        <v>0.017000000000000001</v>
      </c>
      <c r="R226" s="201">
        <f>Q226*H226</f>
        <v>2.7220570000000004</v>
      </c>
      <c r="S226" s="201">
        <v>0</v>
      </c>
      <c r="T226" s="202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03" t="s">
        <v>158</v>
      </c>
      <c r="AT226" s="203" t="s">
        <v>154</v>
      </c>
      <c r="AU226" s="203" t="s">
        <v>159</v>
      </c>
      <c r="AY226" s="19" t="s">
        <v>151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19" t="s">
        <v>159</v>
      </c>
      <c r="BK226" s="204">
        <f>ROUND(I226*H226,2)</f>
        <v>0</v>
      </c>
      <c r="BL226" s="19" t="s">
        <v>158</v>
      </c>
      <c r="BM226" s="203" t="s">
        <v>254</v>
      </c>
    </row>
    <row r="227" s="15" customFormat="1">
      <c r="A227" s="15"/>
      <c r="B227" s="222"/>
      <c r="C227" s="15"/>
      <c r="D227" s="206" t="s">
        <v>161</v>
      </c>
      <c r="E227" s="223" t="s">
        <v>1</v>
      </c>
      <c r="F227" s="224" t="s">
        <v>214</v>
      </c>
      <c r="G227" s="15"/>
      <c r="H227" s="223" t="s">
        <v>1</v>
      </c>
      <c r="I227" s="225"/>
      <c r="J227" s="15"/>
      <c r="K227" s="15"/>
      <c r="L227" s="222"/>
      <c r="M227" s="226"/>
      <c r="N227" s="227"/>
      <c r="O227" s="227"/>
      <c r="P227" s="227"/>
      <c r="Q227" s="227"/>
      <c r="R227" s="227"/>
      <c r="S227" s="227"/>
      <c r="T227" s="22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23" t="s">
        <v>161</v>
      </c>
      <c r="AU227" s="223" t="s">
        <v>159</v>
      </c>
      <c r="AV227" s="15" t="s">
        <v>87</v>
      </c>
      <c r="AW227" s="15" t="s">
        <v>35</v>
      </c>
      <c r="AX227" s="15" t="s">
        <v>79</v>
      </c>
      <c r="AY227" s="223" t="s">
        <v>151</v>
      </c>
    </row>
    <row r="228" s="13" customFormat="1">
      <c r="A228" s="13"/>
      <c r="B228" s="205"/>
      <c r="C228" s="13"/>
      <c r="D228" s="206" t="s">
        <v>161</v>
      </c>
      <c r="E228" s="207" t="s">
        <v>1</v>
      </c>
      <c r="F228" s="208" t="s">
        <v>215</v>
      </c>
      <c r="G228" s="13"/>
      <c r="H228" s="209">
        <v>53.567999999999998</v>
      </c>
      <c r="I228" s="210"/>
      <c r="J228" s="13"/>
      <c r="K228" s="13"/>
      <c r="L228" s="205"/>
      <c r="M228" s="211"/>
      <c r="N228" s="212"/>
      <c r="O228" s="212"/>
      <c r="P228" s="212"/>
      <c r="Q228" s="212"/>
      <c r="R228" s="212"/>
      <c r="S228" s="212"/>
      <c r="T228" s="2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7" t="s">
        <v>161</v>
      </c>
      <c r="AU228" s="207" t="s">
        <v>159</v>
      </c>
      <c r="AV228" s="13" t="s">
        <v>159</v>
      </c>
      <c r="AW228" s="13" t="s">
        <v>35</v>
      </c>
      <c r="AX228" s="13" t="s">
        <v>79</v>
      </c>
      <c r="AY228" s="207" t="s">
        <v>151</v>
      </c>
    </row>
    <row r="229" s="13" customFormat="1">
      <c r="A229" s="13"/>
      <c r="B229" s="205"/>
      <c r="C229" s="13"/>
      <c r="D229" s="206" t="s">
        <v>161</v>
      </c>
      <c r="E229" s="207" t="s">
        <v>1</v>
      </c>
      <c r="F229" s="208" t="s">
        <v>216</v>
      </c>
      <c r="G229" s="13"/>
      <c r="H229" s="209">
        <v>-7.056</v>
      </c>
      <c r="I229" s="210"/>
      <c r="J229" s="13"/>
      <c r="K229" s="13"/>
      <c r="L229" s="205"/>
      <c r="M229" s="211"/>
      <c r="N229" s="212"/>
      <c r="O229" s="212"/>
      <c r="P229" s="212"/>
      <c r="Q229" s="212"/>
      <c r="R229" s="212"/>
      <c r="S229" s="212"/>
      <c r="T229" s="2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7" t="s">
        <v>161</v>
      </c>
      <c r="AU229" s="207" t="s">
        <v>159</v>
      </c>
      <c r="AV229" s="13" t="s">
        <v>159</v>
      </c>
      <c r="AW229" s="13" t="s">
        <v>35</v>
      </c>
      <c r="AX229" s="13" t="s">
        <v>79</v>
      </c>
      <c r="AY229" s="207" t="s">
        <v>151</v>
      </c>
    </row>
    <row r="230" s="13" customFormat="1">
      <c r="A230" s="13"/>
      <c r="B230" s="205"/>
      <c r="C230" s="13"/>
      <c r="D230" s="206" t="s">
        <v>161</v>
      </c>
      <c r="E230" s="207" t="s">
        <v>1</v>
      </c>
      <c r="F230" s="208" t="s">
        <v>217</v>
      </c>
      <c r="G230" s="13"/>
      <c r="H230" s="209">
        <v>-5.6950000000000003</v>
      </c>
      <c r="I230" s="210"/>
      <c r="J230" s="13"/>
      <c r="K230" s="13"/>
      <c r="L230" s="205"/>
      <c r="M230" s="211"/>
      <c r="N230" s="212"/>
      <c r="O230" s="212"/>
      <c r="P230" s="212"/>
      <c r="Q230" s="212"/>
      <c r="R230" s="212"/>
      <c r="S230" s="212"/>
      <c r="T230" s="2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7" t="s">
        <v>161</v>
      </c>
      <c r="AU230" s="207" t="s">
        <v>159</v>
      </c>
      <c r="AV230" s="13" t="s">
        <v>159</v>
      </c>
      <c r="AW230" s="13" t="s">
        <v>35</v>
      </c>
      <c r="AX230" s="13" t="s">
        <v>79</v>
      </c>
      <c r="AY230" s="207" t="s">
        <v>151</v>
      </c>
    </row>
    <row r="231" s="13" customFormat="1">
      <c r="A231" s="13"/>
      <c r="B231" s="205"/>
      <c r="C231" s="13"/>
      <c r="D231" s="206" t="s">
        <v>161</v>
      </c>
      <c r="E231" s="207" t="s">
        <v>1</v>
      </c>
      <c r="F231" s="208" t="s">
        <v>218</v>
      </c>
      <c r="G231" s="13"/>
      <c r="H231" s="209">
        <v>7.8170000000000002</v>
      </c>
      <c r="I231" s="210"/>
      <c r="J231" s="13"/>
      <c r="K231" s="13"/>
      <c r="L231" s="205"/>
      <c r="M231" s="211"/>
      <c r="N231" s="212"/>
      <c r="O231" s="212"/>
      <c r="P231" s="212"/>
      <c r="Q231" s="212"/>
      <c r="R231" s="212"/>
      <c r="S231" s="212"/>
      <c r="T231" s="2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7" t="s">
        <v>161</v>
      </c>
      <c r="AU231" s="207" t="s">
        <v>159</v>
      </c>
      <c r="AV231" s="13" t="s">
        <v>159</v>
      </c>
      <c r="AW231" s="13" t="s">
        <v>35</v>
      </c>
      <c r="AX231" s="13" t="s">
        <v>79</v>
      </c>
      <c r="AY231" s="207" t="s">
        <v>151</v>
      </c>
    </row>
    <row r="232" s="16" customFormat="1">
      <c r="A232" s="16"/>
      <c r="B232" s="229"/>
      <c r="C232" s="16"/>
      <c r="D232" s="206" t="s">
        <v>161</v>
      </c>
      <c r="E232" s="230" t="s">
        <v>1</v>
      </c>
      <c r="F232" s="231" t="s">
        <v>219</v>
      </c>
      <c r="G232" s="16"/>
      <c r="H232" s="232">
        <v>48.634</v>
      </c>
      <c r="I232" s="233"/>
      <c r="J232" s="16"/>
      <c r="K232" s="16"/>
      <c r="L232" s="229"/>
      <c r="M232" s="234"/>
      <c r="N232" s="235"/>
      <c r="O232" s="235"/>
      <c r="P232" s="235"/>
      <c r="Q232" s="235"/>
      <c r="R232" s="235"/>
      <c r="S232" s="235"/>
      <c r="T232" s="23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30" t="s">
        <v>161</v>
      </c>
      <c r="AU232" s="230" t="s">
        <v>159</v>
      </c>
      <c r="AV232" s="16" t="s">
        <v>152</v>
      </c>
      <c r="AW232" s="16" t="s">
        <v>35</v>
      </c>
      <c r="AX232" s="16" t="s">
        <v>79</v>
      </c>
      <c r="AY232" s="230" t="s">
        <v>151</v>
      </c>
    </row>
    <row r="233" s="15" customFormat="1">
      <c r="A233" s="15"/>
      <c r="B233" s="222"/>
      <c r="C233" s="15"/>
      <c r="D233" s="206" t="s">
        <v>161</v>
      </c>
      <c r="E233" s="223" t="s">
        <v>1</v>
      </c>
      <c r="F233" s="224" t="s">
        <v>220</v>
      </c>
      <c r="G233" s="15"/>
      <c r="H233" s="223" t="s">
        <v>1</v>
      </c>
      <c r="I233" s="225"/>
      <c r="J233" s="15"/>
      <c r="K233" s="15"/>
      <c r="L233" s="222"/>
      <c r="M233" s="226"/>
      <c r="N233" s="227"/>
      <c r="O233" s="227"/>
      <c r="P233" s="227"/>
      <c r="Q233" s="227"/>
      <c r="R233" s="227"/>
      <c r="S233" s="227"/>
      <c r="T233" s="228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23" t="s">
        <v>161</v>
      </c>
      <c r="AU233" s="223" t="s">
        <v>159</v>
      </c>
      <c r="AV233" s="15" t="s">
        <v>87</v>
      </c>
      <c r="AW233" s="15" t="s">
        <v>35</v>
      </c>
      <c r="AX233" s="15" t="s">
        <v>79</v>
      </c>
      <c r="AY233" s="223" t="s">
        <v>151</v>
      </c>
    </row>
    <row r="234" s="13" customFormat="1">
      <c r="A234" s="13"/>
      <c r="B234" s="205"/>
      <c r="C234" s="13"/>
      <c r="D234" s="206" t="s">
        <v>161</v>
      </c>
      <c r="E234" s="207" t="s">
        <v>1</v>
      </c>
      <c r="F234" s="208" t="s">
        <v>221</v>
      </c>
      <c r="G234" s="13"/>
      <c r="H234" s="209">
        <v>41.389000000000003</v>
      </c>
      <c r="I234" s="210"/>
      <c r="J234" s="13"/>
      <c r="K234" s="13"/>
      <c r="L234" s="205"/>
      <c r="M234" s="211"/>
      <c r="N234" s="212"/>
      <c r="O234" s="212"/>
      <c r="P234" s="212"/>
      <c r="Q234" s="212"/>
      <c r="R234" s="212"/>
      <c r="S234" s="212"/>
      <c r="T234" s="2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7" t="s">
        <v>161</v>
      </c>
      <c r="AU234" s="207" t="s">
        <v>159</v>
      </c>
      <c r="AV234" s="13" t="s">
        <v>159</v>
      </c>
      <c r="AW234" s="13" t="s">
        <v>35</v>
      </c>
      <c r="AX234" s="13" t="s">
        <v>79</v>
      </c>
      <c r="AY234" s="207" t="s">
        <v>151</v>
      </c>
    </row>
    <row r="235" s="13" customFormat="1">
      <c r="A235" s="13"/>
      <c r="B235" s="205"/>
      <c r="C235" s="13"/>
      <c r="D235" s="206" t="s">
        <v>161</v>
      </c>
      <c r="E235" s="207" t="s">
        <v>1</v>
      </c>
      <c r="F235" s="208" t="s">
        <v>222</v>
      </c>
      <c r="G235" s="13"/>
      <c r="H235" s="209">
        <v>-7.0830000000000002</v>
      </c>
      <c r="I235" s="210"/>
      <c r="J235" s="13"/>
      <c r="K235" s="13"/>
      <c r="L235" s="205"/>
      <c r="M235" s="211"/>
      <c r="N235" s="212"/>
      <c r="O235" s="212"/>
      <c r="P235" s="212"/>
      <c r="Q235" s="212"/>
      <c r="R235" s="212"/>
      <c r="S235" s="212"/>
      <c r="T235" s="2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7" t="s">
        <v>161</v>
      </c>
      <c r="AU235" s="207" t="s">
        <v>159</v>
      </c>
      <c r="AV235" s="13" t="s">
        <v>159</v>
      </c>
      <c r="AW235" s="13" t="s">
        <v>35</v>
      </c>
      <c r="AX235" s="13" t="s">
        <v>79</v>
      </c>
      <c r="AY235" s="207" t="s">
        <v>151</v>
      </c>
    </row>
    <row r="236" s="13" customFormat="1">
      <c r="A236" s="13"/>
      <c r="B236" s="205"/>
      <c r="C236" s="13"/>
      <c r="D236" s="206" t="s">
        <v>161</v>
      </c>
      <c r="E236" s="207" t="s">
        <v>1</v>
      </c>
      <c r="F236" s="208" t="s">
        <v>223</v>
      </c>
      <c r="G236" s="13"/>
      <c r="H236" s="209">
        <v>-2.8479999999999999</v>
      </c>
      <c r="I236" s="210"/>
      <c r="J236" s="13"/>
      <c r="K236" s="13"/>
      <c r="L236" s="205"/>
      <c r="M236" s="211"/>
      <c r="N236" s="212"/>
      <c r="O236" s="212"/>
      <c r="P236" s="212"/>
      <c r="Q236" s="212"/>
      <c r="R236" s="212"/>
      <c r="S236" s="212"/>
      <c r="T236" s="2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7" t="s">
        <v>161</v>
      </c>
      <c r="AU236" s="207" t="s">
        <v>159</v>
      </c>
      <c r="AV236" s="13" t="s">
        <v>159</v>
      </c>
      <c r="AW236" s="13" t="s">
        <v>35</v>
      </c>
      <c r="AX236" s="13" t="s">
        <v>79</v>
      </c>
      <c r="AY236" s="207" t="s">
        <v>151</v>
      </c>
    </row>
    <row r="237" s="13" customFormat="1">
      <c r="A237" s="13"/>
      <c r="B237" s="205"/>
      <c r="C237" s="13"/>
      <c r="D237" s="206" t="s">
        <v>161</v>
      </c>
      <c r="E237" s="207" t="s">
        <v>1</v>
      </c>
      <c r="F237" s="208" t="s">
        <v>224</v>
      </c>
      <c r="G237" s="13"/>
      <c r="H237" s="209">
        <v>4.1440000000000001</v>
      </c>
      <c r="I237" s="210"/>
      <c r="J237" s="13"/>
      <c r="K237" s="13"/>
      <c r="L237" s="205"/>
      <c r="M237" s="211"/>
      <c r="N237" s="212"/>
      <c r="O237" s="212"/>
      <c r="P237" s="212"/>
      <c r="Q237" s="212"/>
      <c r="R237" s="212"/>
      <c r="S237" s="212"/>
      <c r="T237" s="2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7" t="s">
        <v>161</v>
      </c>
      <c r="AU237" s="207" t="s">
        <v>159</v>
      </c>
      <c r="AV237" s="13" t="s">
        <v>159</v>
      </c>
      <c r="AW237" s="13" t="s">
        <v>35</v>
      </c>
      <c r="AX237" s="13" t="s">
        <v>79</v>
      </c>
      <c r="AY237" s="207" t="s">
        <v>151</v>
      </c>
    </row>
    <row r="238" s="16" customFormat="1">
      <c r="A238" s="16"/>
      <c r="B238" s="229"/>
      <c r="C238" s="16"/>
      <c r="D238" s="206" t="s">
        <v>161</v>
      </c>
      <c r="E238" s="230" t="s">
        <v>1</v>
      </c>
      <c r="F238" s="231" t="s">
        <v>219</v>
      </c>
      <c r="G238" s="16"/>
      <c r="H238" s="232">
        <v>35.602000000000004</v>
      </c>
      <c r="I238" s="233"/>
      <c r="J238" s="16"/>
      <c r="K238" s="16"/>
      <c r="L238" s="229"/>
      <c r="M238" s="234"/>
      <c r="N238" s="235"/>
      <c r="O238" s="235"/>
      <c r="P238" s="235"/>
      <c r="Q238" s="235"/>
      <c r="R238" s="235"/>
      <c r="S238" s="235"/>
      <c r="T238" s="23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30" t="s">
        <v>161</v>
      </c>
      <c r="AU238" s="230" t="s">
        <v>159</v>
      </c>
      <c r="AV238" s="16" t="s">
        <v>152</v>
      </c>
      <c r="AW238" s="16" t="s">
        <v>35</v>
      </c>
      <c r="AX238" s="16" t="s">
        <v>79</v>
      </c>
      <c r="AY238" s="230" t="s">
        <v>151</v>
      </c>
    </row>
    <row r="239" s="15" customFormat="1">
      <c r="A239" s="15"/>
      <c r="B239" s="222"/>
      <c r="C239" s="15"/>
      <c r="D239" s="206" t="s">
        <v>161</v>
      </c>
      <c r="E239" s="223" t="s">
        <v>1</v>
      </c>
      <c r="F239" s="224" t="s">
        <v>225</v>
      </c>
      <c r="G239" s="15"/>
      <c r="H239" s="223" t="s">
        <v>1</v>
      </c>
      <c r="I239" s="225"/>
      <c r="J239" s="15"/>
      <c r="K239" s="15"/>
      <c r="L239" s="222"/>
      <c r="M239" s="226"/>
      <c r="N239" s="227"/>
      <c r="O239" s="227"/>
      <c r="P239" s="227"/>
      <c r="Q239" s="227"/>
      <c r="R239" s="227"/>
      <c r="S239" s="227"/>
      <c r="T239" s="228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23" t="s">
        <v>161</v>
      </c>
      <c r="AU239" s="223" t="s">
        <v>159</v>
      </c>
      <c r="AV239" s="15" t="s">
        <v>87</v>
      </c>
      <c r="AW239" s="15" t="s">
        <v>35</v>
      </c>
      <c r="AX239" s="15" t="s">
        <v>79</v>
      </c>
      <c r="AY239" s="223" t="s">
        <v>151</v>
      </c>
    </row>
    <row r="240" s="13" customFormat="1">
      <c r="A240" s="13"/>
      <c r="B240" s="205"/>
      <c r="C240" s="13"/>
      <c r="D240" s="206" t="s">
        <v>161</v>
      </c>
      <c r="E240" s="207" t="s">
        <v>1</v>
      </c>
      <c r="F240" s="208" t="s">
        <v>226</v>
      </c>
      <c r="G240" s="13"/>
      <c r="H240" s="209">
        <v>58.601999999999997</v>
      </c>
      <c r="I240" s="210"/>
      <c r="J240" s="13"/>
      <c r="K240" s="13"/>
      <c r="L240" s="205"/>
      <c r="M240" s="211"/>
      <c r="N240" s="212"/>
      <c r="O240" s="212"/>
      <c r="P240" s="212"/>
      <c r="Q240" s="212"/>
      <c r="R240" s="212"/>
      <c r="S240" s="212"/>
      <c r="T240" s="2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7" t="s">
        <v>161</v>
      </c>
      <c r="AU240" s="207" t="s">
        <v>159</v>
      </c>
      <c r="AV240" s="13" t="s">
        <v>159</v>
      </c>
      <c r="AW240" s="13" t="s">
        <v>35</v>
      </c>
      <c r="AX240" s="13" t="s">
        <v>79</v>
      </c>
      <c r="AY240" s="207" t="s">
        <v>151</v>
      </c>
    </row>
    <row r="241" s="13" customFormat="1">
      <c r="A241" s="13"/>
      <c r="B241" s="205"/>
      <c r="C241" s="13"/>
      <c r="D241" s="206" t="s">
        <v>161</v>
      </c>
      <c r="E241" s="207" t="s">
        <v>1</v>
      </c>
      <c r="F241" s="208" t="s">
        <v>227</v>
      </c>
      <c r="G241" s="13"/>
      <c r="H241" s="209">
        <v>-7.0910000000000002</v>
      </c>
      <c r="I241" s="210"/>
      <c r="J241" s="13"/>
      <c r="K241" s="13"/>
      <c r="L241" s="205"/>
      <c r="M241" s="211"/>
      <c r="N241" s="212"/>
      <c r="O241" s="212"/>
      <c r="P241" s="212"/>
      <c r="Q241" s="212"/>
      <c r="R241" s="212"/>
      <c r="S241" s="212"/>
      <c r="T241" s="2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07" t="s">
        <v>161</v>
      </c>
      <c r="AU241" s="207" t="s">
        <v>159</v>
      </c>
      <c r="AV241" s="13" t="s">
        <v>159</v>
      </c>
      <c r="AW241" s="13" t="s">
        <v>35</v>
      </c>
      <c r="AX241" s="13" t="s">
        <v>79</v>
      </c>
      <c r="AY241" s="207" t="s">
        <v>151</v>
      </c>
    </row>
    <row r="242" s="13" customFormat="1">
      <c r="A242" s="13"/>
      <c r="B242" s="205"/>
      <c r="C242" s="13"/>
      <c r="D242" s="206" t="s">
        <v>161</v>
      </c>
      <c r="E242" s="207" t="s">
        <v>1</v>
      </c>
      <c r="F242" s="208" t="s">
        <v>228</v>
      </c>
      <c r="G242" s="13"/>
      <c r="H242" s="209">
        <v>-4.9279999999999999</v>
      </c>
      <c r="I242" s="210"/>
      <c r="J242" s="13"/>
      <c r="K242" s="13"/>
      <c r="L242" s="205"/>
      <c r="M242" s="211"/>
      <c r="N242" s="212"/>
      <c r="O242" s="212"/>
      <c r="P242" s="212"/>
      <c r="Q242" s="212"/>
      <c r="R242" s="212"/>
      <c r="S242" s="212"/>
      <c r="T242" s="2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7" t="s">
        <v>161</v>
      </c>
      <c r="AU242" s="207" t="s">
        <v>159</v>
      </c>
      <c r="AV242" s="13" t="s">
        <v>159</v>
      </c>
      <c r="AW242" s="13" t="s">
        <v>35</v>
      </c>
      <c r="AX242" s="13" t="s">
        <v>79</v>
      </c>
      <c r="AY242" s="207" t="s">
        <v>151</v>
      </c>
    </row>
    <row r="243" s="13" customFormat="1">
      <c r="A243" s="13"/>
      <c r="B243" s="205"/>
      <c r="C243" s="13"/>
      <c r="D243" s="206" t="s">
        <v>161</v>
      </c>
      <c r="E243" s="207" t="s">
        <v>1</v>
      </c>
      <c r="F243" s="208" t="s">
        <v>229</v>
      </c>
      <c r="G243" s="13"/>
      <c r="H243" s="209">
        <v>7.8049999999999997</v>
      </c>
      <c r="I243" s="210"/>
      <c r="J243" s="13"/>
      <c r="K243" s="13"/>
      <c r="L243" s="205"/>
      <c r="M243" s="211"/>
      <c r="N243" s="212"/>
      <c r="O243" s="212"/>
      <c r="P243" s="212"/>
      <c r="Q243" s="212"/>
      <c r="R243" s="212"/>
      <c r="S243" s="212"/>
      <c r="T243" s="2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7" t="s">
        <v>161</v>
      </c>
      <c r="AU243" s="207" t="s">
        <v>159</v>
      </c>
      <c r="AV243" s="13" t="s">
        <v>159</v>
      </c>
      <c r="AW243" s="13" t="s">
        <v>35</v>
      </c>
      <c r="AX243" s="13" t="s">
        <v>79</v>
      </c>
      <c r="AY243" s="207" t="s">
        <v>151</v>
      </c>
    </row>
    <row r="244" s="13" customFormat="1">
      <c r="A244" s="13"/>
      <c r="B244" s="205"/>
      <c r="C244" s="13"/>
      <c r="D244" s="206" t="s">
        <v>161</v>
      </c>
      <c r="E244" s="207" t="s">
        <v>1</v>
      </c>
      <c r="F244" s="208" t="s">
        <v>230</v>
      </c>
      <c r="G244" s="13"/>
      <c r="H244" s="209">
        <v>-1.8</v>
      </c>
      <c r="I244" s="210"/>
      <c r="J244" s="13"/>
      <c r="K244" s="13"/>
      <c r="L244" s="205"/>
      <c r="M244" s="211"/>
      <c r="N244" s="212"/>
      <c r="O244" s="212"/>
      <c r="P244" s="212"/>
      <c r="Q244" s="212"/>
      <c r="R244" s="212"/>
      <c r="S244" s="212"/>
      <c r="T244" s="2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7" t="s">
        <v>161</v>
      </c>
      <c r="AU244" s="207" t="s">
        <v>159</v>
      </c>
      <c r="AV244" s="13" t="s">
        <v>159</v>
      </c>
      <c r="AW244" s="13" t="s">
        <v>35</v>
      </c>
      <c r="AX244" s="13" t="s">
        <v>79</v>
      </c>
      <c r="AY244" s="207" t="s">
        <v>151</v>
      </c>
    </row>
    <row r="245" s="13" customFormat="1">
      <c r="A245" s="13"/>
      <c r="B245" s="205"/>
      <c r="C245" s="13"/>
      <c r="D245" s="206" t="s">
        <v>161</v>
      </c>
      <c r="E245" s="207" t="s">
        <v>1</v>
      </c>
      <c r="F245" s="208" t="s">
        <v>255</v>
      </c>
      <c r="G245" s="13"/>
      <c r="H245" s="209">
        <v>-2.6659999999999999</v>
      </c>
      <c r="I245" s="210"/>
      <c r="J245" s="13"/>
      <c r="K245" s="13"/>
      <c r="L245" s="205"/>
      <c r="M245" s="211"/>
      <c r="N245" s="212"/>
      <c r="O245" s="212"/>
      <c r="P245" s="212"/>
      <c r="Q245" s="212"/>
      <c r="R245" s="212"/>
      <c r="S245" s="212"/>
      <c r="T245" s="2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7" t="s">
        <v>161</v>
      </c>
      <c r="AU245" s="207" t="s">
        <v>159</v>
      </c>
      <c r="AV245" s="13" t="s">
        <v>159</v>
      </c>
      <c r="AW245" s="13" t="s">
        <v>35</v>
      </c>
      <c r="AX245" s="13" t="s">
        <v>79</v>
      </c>
      <c r="AY245" s="207" t="s">
        <v>151</v>
      </c>
    </row>
    <row r="246" s="16" customFormat="1">
      <c r="A246" s="16"/>
      <c r="B246" s="229"/>
      <c r="C246" s="16"/>
      <c r="D246" s="206" t="s">
        <v>161</v>
      </c>
      <c r="E246" s="230" t="s">
        <v>1</v>
      </c>
      <c r="F246" s="231" t="s">
        <v>219</v>
      </c>
      <c r="G246" s="16"/>
      <c r="H246" s="232">
        <v>49.922000000000004</v>
      </c>
      <c r="I246" s="233"/>
      <c r="J246" s="16"/>
      <c r="K246" s="16"/>
      <c r="L246" s="229"/>
      <c r="M246" s="234"/>
      <c r="N246" s="235"/>
      <c r="O246" s="235"/>
      <c r="P246" s="235"/>
      <c r="Q246" s="235"/>
      <c r="R246" s="235"/>
      <c r="S246" s="235"/>
      <c r="T246" s="23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T246" s="230" t="s">
        <v>161</v>
      </c>
      <c r="AU246" s="230" t="s">
        <v>159</v>
      </c>
      <c r="AV246" s="16" t="s">
        <v>152</v>
      </c>
      <c r="AW246" s="16" t="s">
        <v>35</v>
      </c>
      <c r="AX246" s="16" t="s">
        <v>79</v>
      </c>
      <c r="AY246" s="230" t="s">
        <v>151</v>
      </c>
    </row>
    <row r="247" s="15" customFormat="1">
      <c r="A247" s="15"/>
      <c r="B247" s="222"/>
      <c r="C247" s="15"/>
      <c r="D247" s="206" t="s">
        <v>161</v>
      </c>
      <c r="E247" s="223" t="s">
        <v>1</v>
      </c>
      <c r="F247" s="224" t="s">
        <v>231</v>
      </c>
      <c r="G247" s="15"/>
      <c r="H247" s="223" t="s">
        <v>1</v>
      </c>
      <c r="I247" s="225"/>
      <c r="J247" s="15"/>
      <c r="K247" s="15"/>
      <c r="L247" s="222"/>
      <c r="M247" s="226"/>
      <c r="N247" s="227"/>
      <c r="O247" s="227"/>
      <c r="P247" s="227"/>
      <c r="Q247" s="227"/>
      <c r="R247" s="227"/>
      <c r="S247" s="227"/>
      <c r="T247" s="228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23" t="s">
        <v>161</v>
      </c>
      <c r="AU247" s="223" t="s">
        <v>159</v>
      </c>
      <c r="AV247" s="15" t="s">
        <v>87</v>
      </c>
      <c r="AW247" s="15" t="s">
        <v>35</v>
      </c>
      <c r="AX247" s="15" t="s">
        <v>79</v>
      </c>
      <c r="AY247" s="223" t="s">
        <v>151</v>
      </c>
    </row>
    <row r="248" s="13" customFormat="1">
      <c r="A248" s="13"/>
      <c r="B248" s="205"/>
      <c r="C248" s="13"/>
      <c r="D248" s="206" t="s">
        <v>161</v>
      </c>
      <c r="E248" s="207" t="s">
        <v>1</v>
      </c>
      <c r="F248" s="208" t="s">
        <v>232</v>
      </c>
      <c r="G248" s="13"/>
      <c r="H248" s="209">
        <v>20.350000000000001</v>
      </c>
      <c r="I248" s="210"/>
      <c r="J248" s="13"/>
      <c r="K248" s="13"/>
      <c r="L248" s="205"/>
      <c r="M248" s="211"/>
      <c r="N248" s="212"/>
      <c r="O248" s="212"/>
      <c r="P248" s="212"/>
      <c r="Q248" s="212"/>
      <c r="R248" s="212"/>
      <c r="S248" s="212"/>
      <c r="T248" s="2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7" t="s">
        <v>161</v>
      </c>
      <c r="AU248" s="207" t="s">
        <v>159</v>
      </c>
      <c r="AV248" s="13" t="s">
        <v>159</v>
      </c>
      <c r="AW248" s="13" t="s">
        <v>35</v>
      </c>
      <c r="AX248" s="13" t="s">
        <v>79</v>
      </c>
      <c r="AY248" s="207" t="s">
        <v>151</v>
      </c>
    </row>
    <row r="249" s="13" customFormat="1">
      <c r="A249" s="13"/>
      <c r="B249" s="205"/>
      <c r="C249" s="13"/>
      <c r="D249" s="206" t="s">
        <v>161</v>
      </c>
      <c r="E249" s="207" t="s">
        <v>1</v>
      </c>
      <c r="F249" s="208" t="s">
        <v>233</v>
      </c>
      <c r="G249" s="13"/>
      <c r="H249" s="209">
        <v>-5.2370000000000001</v>
      </c>
      <c r="I249" s="210"/>
      <c r="J249" s="13"/>
      <c r="K249" s="13"/>
      <c r="L249" s="205"/>
      <c r="M249" s="211"/>
      <c r="N249" s="212"/>
      <c r="O249" s="212"/>
      <c r="P249" s="212"/>
      <c r="Q249" s="212"/>
      <c r="R249" s="212"/>
      <c r="S249" s="212"/>
      <c r="T249" s="2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7" t="s">
        <v>161</v>
      </c>
      <c r="AU249" s="207" t="s">
        <v>159</v>
      </c>
      <c r="AV249" s="13" t="s">
        <v>159</v>
      </c>
      <c r="AW249" s="13" t="s">
        <v>35</v>
      </c>
      <c r="AX249" s="13" t="s">
        <v>79</v>
      </c>
      <c r="AY249" s="207" t="s">
        <v>151</v>
      </c>
    </row>
    <row r="250" s="13" customFormat="1">
      <c r="A250" s="13"/>
      <c r="B250" s="205"/>
      <c r="C250" s="13"/>
      <c r="D250" s="206" t="s">
        <v>161</v>
      </c>
      <c r="E250" s="207" t="s">
        <v>1</v>
      </c>
      <c r="F250" s="208" t="s">
        <v>234</v>
      </c>
      <c r="G250" s="13"/>
      <c r="H250" s="209">
        <v>-0.82499999999999996</v>
      </c>
      <c r="I250" s="210"/>
      <c r="J250" s="13"/>
      <c r="K250" s="13"/>
      <c r="L250" s="205"/>
      <c r="M250" s="211"/>
      <c r="N250" s="212"/>
      <c r="O250" s="212"/>
      <c r="P250" s="212"/>
      <c r="Q250" s="212"/>
      <c r="R250" s="212"/>
      <c r="S250" s="212"/>
      <c r="T250" s="2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7" t="s">
        <v>161</v>
      </c>
      <c r="AU250" s="207" t="s">
        <v>159</v>
      </c>
      <c r="AV250" s="13" t="s">
        <v>159</v>
      </c>
      <c r="AW250" s="13" t="s">
        <v>35</v>
      </c>
      <c r="AX250" s="13" t="s">
        <v>79</v>
      </c>
      <c r="AY250" s="207" t="s">
        <v>151</v>
      </c>
    </row>
    <row r="251" s="13" customFormat="1">
      <c r="A251" s="13"/>
      <c r="B251" s="205"/>
      <c r="C251" s="13"/>
      <c r="D251" s="206" t="s">
        <v>161</v>
      </c>
      <c r="E251" s="207" t="s">
        <v>1</v>
      </c>
      <c r="F251" s="208" t="s">
        <v>235</v>
      </c>
      <c r="G251" s="13"/>
      <c r="H251" s="209">
        <v>4.173</v>
      </c>
      <c r="I251" s="210"/>
      <c r="J251" s="13"/>
      <c r="K251" s="13"/>
      <c r="L251" s="205"/>
      <c r="M251" s="211"/>
      <c r="N251" s="212"/>
      <c r="O251" s="212"/>
      <c r="P251" s="212"/>
      <c r="Q251" s="212"/>
      <c r="R251" s="212"/>
      <c r="S251" s="212"/>
      <c r="T251" s="2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7" t="s">
        <v>161</v>
      </c>
      <c r="AU251" s="207" t="s">
        <v>159</v>
      </c>
      <c r="AV251" s="13" t="s">
        <v>159</v>
      </c>
      <c r="AW251" s="13" t="s">
        <v>35</v>
      </c>
      <c r="AX251" s="13" t="s">
        <v>79</v>
      </c>
      <c r="AY251" s="207" t="s">
        <v>151</v>
      </c>
    </row>
    <row r="252" s="13" customFormat="1">
      <c r="A252" s="13"/>
      <c r="B252" s="205"/>
      <c r="C252" s="13"/>
      <c r="D252" s="206" t="s">
        <v>161</v>
      </c>
      <c r="E252" s="207" t="s">
        <v>1</v>
      </c>
      <c r="F252" s="208" t="s">
        <v>256</v>
      </c>
      <c r="G252" s="13"/>
      <c r="H252" s="209">
        <v>-0.5</v>
      </c>
      <c r="I252" s="210"/>
      <c r="J252" s="13"/>
      <c r="K252" s="13"/>
      <c r="L252" s="205"/>
      <c r="M252" s="211"/>
      <c r="N252" s="212"/>
      <c r="O252" s="212"/>
      <c r="P252" s="212"/>
      <c r="Q252" s="212"/>
      <c r="R252" s="212"/>
      <c r="S252" s="212"/>
      <c r="T252" s="2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7" t="s">
        <v>161</v>
      </c>
      <c r="AU252" s="207" t="s">
        <v>159</v>
      </c>
      <c r="AV252" s="13" t="s">
        <v>159</v>
      </c>
      <c r="AW252" s="13" t="s">
        <v>35</v>
      </c>
      <c r="AX252" s="13" t="s">
        <v>79</v>
      </c>
      <c r="AY252" s="207" t="s">
        <v>151</v>
      </c>
    </row>
    <row r="253" s="16" customFormat="1">
      <c r="A253" s="16"/>
      <c r="B253" s="229"/>
      <c r="C253" s="16"/>
      <c r="D253" s="206" t="s">
        <v>161</v>
      </c>
      <c r="E253" s="230" t="s">
        <v>1</v>
      </c>
      <c r="F253" s="231" t="s">
        <v>219</v>
      </c>
      <c r="G253" s="16"/>
      <c r="H253" s="232">
        <v>17.961000000000002</v>
      </c>
      <c r="I253" s="233"/>
      <c r="J253" s="16"/>
      <c r="K253" s="16"/>
      <c r="L253" s="229"/>
      <c r="M253" s="234"/>
      <c r="N253" s="235"/>
      <c r="O253" s="235"/>
      <c r="P253" s="235"/>
      <c r="Q253" s="235"/>
      <c r="R253" s="235"/>
      <c r="S253" s="235"/>
      <c r="T253" s="23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30" t="s">
        <v>161</v>
      </c>
      <c r="AU253" s="230" t="s">
        <v>159</v>
      </c>
      <c r="AV253" s="16" t="s">
        <v>152</v>
      </c>
      <c r="AW253" s="16" t="s">
        <v>35</v>
      </c>
      <c r="AX253" s="16" t="s">
        <v>79</v>
      </c>
      <c r="AY253" s="230" t="s">
        <v>151</v>
      </c>
    </row>
    <row r="254" s="15" customFormat="1">
      <c r="A254" s="15"/>
      <c r="B254" s="222"/>
      <c r="C254" s="15"/>
      <c r="D254" s="206" t="s">
        <v>161</v>
      </c>
      <c r="E254" s="223" t="s">
        <v>1</v>
      </c>
      <c r="F254" s="224" t="s">
        <v>236</v>
      </c>
      <c r="G254" s="15"/>
      <c r="H254" s="223" t="s">
        <v>1</v>
      </c>
      <c r="I254" s="225"/>
      <c r="J254" s="15"/>
      <c r="K254" s="15"/>
      <c r="L254" s="222"/>
      <c r="M254" s="226"/>
      <c r="N254" s="227"/>
      <c r="O254" s="227"/>
      <c r="P254" s="227"/>
      <c r="Q254" s="227"/>
      <c r="R254" s="227"/>
      <c r="S254" s="227"/>
      <c r="T254" s="228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23" t="s">
        <v>161</v>
      </c>
      <c r="AU254" s="223" t="s">
        <v>159</v>
      </c>
      <c r="AV254" s="15" t="s">
        <v>87</v>
      </c>
      <c r="AW254" s="15" t="s">
        <v>35</v>
      </c>
      <c r="AX254" s="15" t="s">
        <v>79</v>
      </c>
      <c r="AY254" s="223" t="s">
        <v>151</v>
      </c>
    </row>
    <row r="255" s="13" customFormat="1">
      <c r="A255" s="13"/>
      <c r="B255" s="205"/>
      <c r="C255" s="13"/>
      <c r="D255" s="206" t="s">
        <v>161</v>
      </c>
      <c r="E255" s="207" t="s">
        <v>1</v>
      </c>
      <c r="F255" s="208" t="s">
        <v>237</v>
      </c>
      <c r="G255" s="13"/>
      <c r="H255" s="209">
        <v>0.86399999999999999</v>
      </c>
      <c r="I255" s="210"/>
      <c r="J255" s="13"/>
      <c r="K255" s="13"/>
      <c r="L255" s="205"/>
      <c r="M255" s="211"/>
      <c r="N255" s="212"/>
      <c r="O255" s="212"/>
      <c r="P255" s="212"/>
      <c r="Q255" s="212"/>
      <c r="R255" s="212"/>
      <c r="S255" s="212"/>
      <c r="T255" s="2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7" t="s">
        <v>161</v>
      </c>
      <c r="AU255" s="207" t="s">
        <v>159</v>
      </c>
      <c r="AV255" s="13" t="s">
        <v>159</v>
      </c>
      <c r="AW255" s="13" t="s">
        <v>35</v>
      </c>
      <c r="AX255" s="13" t="s">
        <v>79</v>
      </c>
      <c r="AY255" s="207" t="s">
        <v>151</v>
      </c>
    </row>
    <row r="256" s="16" customFormat="1">
      <c r="A256" s="16"/>
      <c r="B256" s="229"/>
      <c r="C256" s="16"/>
      <c r="D256" s="206" t="s">
        <v>161</v>
      </c>
      <c r="E256" s="230" t="s">
        <v>1</v>
      </c>
      <c r="F256" s="231" t="s">
        <v>219</v>
      </c>
      <c r="G256" s="16"/>
      <c r="H256" s="232">
        <v>0.86399999999999999</v>
      </c>
      <c r="I256" s="233"/>
      <c r="J256" s="16"/>
      <c r="K256" s="16"/>
      <c r="L256" s="229"/>
      <c r="M256" s="234"/>
      <c r="N256" s="235"/>
      <c r="O256" s="235"/>
      <c r="P256" s="235"/>
      <c r="Q256" s="235"/>
      <c r="R256" s="235"/>
      <c r="S256" s="235"/>
      <c r="T256" s="23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T256" s="230" t="s">
        <v>161</v>
      </c>
      <c r="AU256" s="230" t="s">
        <v>159</v>
      </c>
      <c r="AV256" s="16" t="s">
        <v>152</v>
      </c>
      <c r="AW256" s="16" t="s">
        <v>35</v>
      </c>
      <c r="AX256" s="16" t="s">
        <v>79</v>
      </c>
      <c r="AY256" s="230" t="s">
        <v>151</v>
      </c>
    </row>
    <row r="257" s="15" customFormat="1">
      <c r="A257" s="15"/>
      <c r="B257" s="222"/>
      <c r="C257" s="15"/>
      <c r="D257" s="206" t="s">
        <v>161</v>
      </c>
      <c r="E257" s="223" t="s">
        <v>1</v>
      </c>
      <c r="F257" s="224" t="s">
        <v>238</v>
      </c>
      <c r="G257" s="15"/>
      <c r="H257" s="223" t="s">
        <v>1</v>
      </c>
      <c r="I257" s="225"/>
      <c r="J257" s="15"/>
      <c r="K257" s="15"/>
      <c r="L257" s="222"/>
      <c r="M257" s="226"/>
      <c r="N257" s="227"/>
      <c r="O257" s="227"/>
      <c r="P257" s="227"/>
      <c r="Q257" s="227"/>
      <c r="R257" s="227"/>
      <c r="S257" s="227"/>
      <c r="T257" s="228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23" t="s">
        <v>161</v>
      </c>
      <c r="AU257" s="223" t="s">
        <v>159</v>
      </c>
      <c r="AV257" s="15" t="s">
        <v>87</v>
      </c>
      <c r="AW257" s="15" t="s">
        <v>35</v>
      </c>
      <c r="AX257" s="15" t="s">
        <v>79</v>
      </c>
      <c r="AY257" s="223" t="s">
        <v>151</v>
      </c>
    </row>
    <row r="258" s="13" customFormat="1">
      <c r="A258" s="13"/>
      <c r="B258" s="205"/>
      <c r="C258" s="13"/>
      <c r="D258" s="206" t="s">
        <v>161</v>
      </c>
      <c r="E258" s="207" t="s">
        <v>1</v>
      </c>
      <c r="F258" s="208" t="s">
        <v>239</v>
      </c>
      <c r="G258" s="13"/>
      <c r="H258" s="209">
        <v>7.1379999999999999</v>
      </c>
      <c r="I258" s="210"/>
      <c r="J258" s="13"/>
      <c r="K258" s="13"/>
      <c r="L258" s="205"/>
      <c r="M258" s="211"/>
      <c r="N258" s="212"/>
      <c r="O258" s="212"/>
      <c r="P258" s="212"/>
      <c r="Q258" s="212"/>
      <c r="R258" s="212"/>
      <c r="S258" s="212"/>
      <c r="T258" s="2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07" t="s">
        <v>161</v>
      </c>
      <c r="AU258" s="207" t="s">
        <v>159</v>
      </c>
      <c r="AV258" s="13" t="s">
        <v>159</v>
      </c>
      <c r="AW258" s="13" t="s">
        <v>35</v>
      </c>
      <c r="AX258" s="13" t="s">
        <v>79</v>
      </c>
      <c r="AY258" s="207" t="s">
        <v>151</v>
      </c>
    </row>
    <row r="259" s="16" customFormat="1">
      <c r="A259" s="16"/>
      <c r="B259" s="229"/>
      <c r="C259" s="16"/>
      <c r="D259" s="206" t="s">
        <v>161</v>
      </c>
      <c r="E259" s="230" t="s">
        <v>1</v>
      </c>
      <c r="F259" s="231" t="s">
        <v>219</v>
      </c>
      <c r="G259" s="16"/>
      <c r="H259" s="232">
        <v>7.1379999999999999</v>
      </c>
      <c r="I259" s="233"/>
      <c r="J259" s="16"/>
      <c r="K259" s="16"/>
      <c r="L259" s="229"/>
      <c r="M259" s="234"/>
      <c r="N259" s="235"/>
      <c r="O259" s="235"/>
      <c r="P259" s="235"/>
      <c r="Q259" s="235"/>
      <c r="R259" s="235"/>
      <c r="S259" s="235"/>
      <c r="T259" s="23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30" t="s">
        <v>161</v>
      </c>
      <c r="AU259" s="230" t="s">
        <v>159</v>
      </c>
      <c r="AV259" s="16" t="s">
        <v>152</v>
      </c>
      <c r="AW259" s="16" t="s">
        <v>35</v>
      </c>
      <c r="AX259" s="16" t="s">
        <v>79</v>
      </c>
      <c r="AY259" s="230" t="s">
        <v>151</v>
      </c>
    </row>
    <row r="260" s="14" customFormat="1">
      <c r="A260" s="14"/>
      <c r="B260" s="214"/>
      <c r="C260" s="14"/>
      <c r="D260" s="206" t="s">
        <v>161</v>
      </c>
      <c r="E260" s="215" t="s">
        <v>1</v>
      </c>
      <c r="F260" s="216" t="s">
        <v>183</v>
      </c>
      <c r="G260" s="14"/>
      <c r="H260" s="217">
        <v>160.12100000000001</v>
      </c>
      <c r="I260" s="218"/>
      <c r="J260" s="14"/>
      <c r="K260" s="14"/>
      <c r="L260" s="214"/>
      <c r="M260" s="219"/>
      <c r="N260" s="220"/>
      <c r="O260" s="220"/>
      <c r="P260" s="220"/>
      <c r="Q260" s="220"/>
      <c r="R260" s="220"/>
      <c r="S260" s="220"/>
      <c r="T260" s="22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15" t="s">
        <v>161</v>
      </c>
      <c r="AU260" s="215" t="s">
        <v>159</v>
      </c>
      <c r="AV260" s="14" t="s">
        <v>158</v>
      </c>
      <c r="AW260" s="14" t="s">
        <v>35</v>
      </c>
      <c r="AX260" s="14" t="s">
        <v>87</v>
      </c>
      <c r="AY260" s="215" t="s">
        <v>151</v>
      </c>
    </row>
    <row r="261" s="2" customFormat="1" ht="21.75" customHeight="1">
      <c r="A261" s="39"/>
      <c r="B261" s="190"/>
      <c r="C261" s="191" t="s">
        <v>257</v>
      </c>
      <c r="D261" s="191" t="s">
        <v>154</v>
      </c>
      <c r="E261" s="192" t="s">
        <v>258</v>
      </c>
      <c r="F261" s="193" t="s">
        <v>259</v>
      </c>
      <c r="G261" s="194" t="s">
        <v>187</v>
      </c>
      <c r="H261" s="195">
        <v>18.294</v>
      </c>
      <c r="I261" s="196"/>
      <c r="J261" s="197">
        <f>ROUND(I261*H261,2)</f>
        <v>0</v>
      </c>
      <c r="K261" s="198"/>
      <c r="L261" s="40"/>
      <c r="M261" s="199" t="s">
        <v>1</v>
      </c>
      <c r="N261" s="200" t="s">
        <v>45</v>
      </c>
      <c r="O261" s="78"/>
      <c r="P261" s="201">
        <f>O261*H261</f>
        <v>0</v>
      </c>
      <c r="Q261" s="201">
        <v>0.015400000000000001</v>
      </c>
      <c r="R261" s="201">
        <f>Q261*H261</f>
        <v>0.28172760000000002</v>
      </c>
      <c r="S261" s="201">
        <v>0</v>
      </c>
      <c r="T261" s="202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03" t="s">
        <v>158</v>
      </c>
      <c r="AT261" s="203" t="s">
        <v>154</v>
      </c>
      <c r="AU261" s="203" t="s">
        <v>159</v>
      </c>
      <c r="AY261" s="19" t="s">
        <v>151</v>
      </c>
      <c r="BE261" s="204">
        <f>IF(N261="základní",J261,0)</f>
        <v>0</v>
      </c>
      <c r="BF261" s="204">
        <f>IF(N261="snížená",J261,0)</f>
        <v>0</v>
      </c>
      <c r="BG261" s="204">
        <f>IF(N261="zákl. přenesená",J261,0)</f>
        <v>0</v>
      </c>
      <c r="BH261" s="204">
        <f>IF(N261="sníž. přenesená",J261,0)</f>
        <v>0</v>
      </c>
      <c r="BI261" s="204">
        <f>IF(N261="nulová",J261,0)</f>
        <v>0</v>
      </c>
      <c r="BJ261" s="19" t="s">
        <v>159</v>
      </c>
      <c r="BK261" s="204">
        <f>ROUND(I261*H261,2)</f>
        <v>0</v>
      </c>
      <c r="BL261" s="19" t="s">
        <v>158</v>
      </c>
      <c r="BM261" s="203" t="s">
        <v>260</v>
      </c>
    </row>
    <row r="262" s="15" customFormat="1">
      <c r="A262" s="15"/>
      <c r="B262" s="222"/>
      <c r="C262" s="15"/>
      <c r="D262" s="206" t="s">
        <v>161</v>
      </c>
      <c r="E262" s="223" t="s">
        <v>1</v>
      </c>
      <c r="F262" s="224" t="s">
        <v>261</v>
      </c>
      <c r="G262" s="15"/>
      <c r="H262" s="223" t="s">
        <v>1</v>
      </c>
      <c r="I262" s="225"/>
      <c r="J262" s="15"/>
      <c r="K262" s="15"/>
      <c r="L262" s="222"/>
      <c r="M262" s="226"/>
      <c r="N262" s="227"/>
      <c r="O262" s="227"/>
      <c r="P262" s="227"/>
      <c r="Q262" s="227"/>
      <c r="R262" s="227"/>
      <c r="S262" s="227"/>
      <c r="T262" s="228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23" t="s">
        <v>161</v>
      </c>
      <c r="AU262" s="223" t="s">
        <v>159</v>
      </c>
      <c r="AV262" s="15" t="s">
        <v>87</v>
      </c>
      <c r="AW262" s="15" t="s">
        <v>35</v>
      </c>
      <c r="AX262" s="15" t="s">
        <v>79</v>
      </c>
      <c r="AY262" s="223" t="s">
        <v>151</v>
      </c>
    </row>
    <row r="263" s="13" customFormat="1">
      <c r="A263" s="13"/>
      <c r="B263" s="205"/>
      <c r="C263" s="13"/>
      <c r="D263" s="206" t="s">
        <v>161</v>
      </c>
      <c r="E263" s="207" t="s">
        <v>1</v>
      </c>
      <c r="F263" s="208" t="s">
        <v>262</v>
      </c>
      <c r="G263" s="13"/>
      <c r="H263" s="209">
        <v>1.98</v>
      </c>
      <c r="I263" s="210"/>
      <c r="J263" s="13"/>
      <c r="K263" s="13"/>
      <c r="L263" s="205"/>
      <c r="M263" s="211"/>
      <c r="N263" s="212"/>
      <c r="O263" s="212"/>
      <c r="P263" s="212"/>
      <c r="Q263" s="212"/>
      <c r="R263" s="212"/>
      <c r="S263" s="212"/>
      <c r="T263" s="2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7" t="s">
        <v>161</v>
      </c>
      <c r="AU263" s="207" t="s">
        <v>159</v>
      </c>
      <c r="AV263" s="13" t="s">
        <v>159</v>
      </c>
      <c r="AW263" s="13" t="s">
        <v>35</v>
      </c>
      <c r="AX263" s="13" t="s">
        <v>79</v>
      </c>
      <c r="AY263" s="207" t="s">
        <v>151</v>
      </c>
    </row>
    <row r="264" s="13" customFormat="1">
      <c r="A264" s="13"/>
      <c r="B264" s="205"/>
      <c r="C264" s="13"/>
      <c r="D264" s="206" t="s">
        <v>161</v>
      </c>
      <c r="E264" s="207" t="s">
        <v>1</v>
      </c>
      <c r="F264" s="208" t="s">
        <v>263</v>
      </c>
      <c r="G264" s="13"/>
      <c r="H264" s="209">
        <v>-1.0800000000000001</v>
      </c>
      <c r="I264" s="210"/>
      <c r="J264" s="13"/>
      <c r="K264" s="13"/>
      <c r="L264" s="205"/>
      <c r="M264" s="211"/>
      <c r="N264" s="212"/>
      <c r="O264" s="212"/>
      <c r="P264" s="212"/>
      <c r="Q264" s="212"/>
      <c r="R264" s="212"/>
      <c r="S264" s="212"/>
      <c r="T264" s="2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7" t="s">
        <v>161</v>
      </c>
      <c r="AU264" s="207" t="s">
        <v>159</v>
      </c>
      <c r="AV264" s="13" t="s">
        <v>159</v>
      </c>
      <c r="AW264" s="13" t="s">
        <v>35</v>
      </c>
      <c r="AX264" s="13" t="s">
        <v>79</v>
      </c>
      <c r="AY264" s="207" t="s">
        <v>151</v>
      </c>
    </row>
    <row r="265" s="16" customFormat="1">
      <c r="A265" s="16"/>
      <c r="B265" s="229"/>
      <c r="C265" s="16"/>
      <c r="D265" s="206" t="s">
        <v>161</v>
      </c>
      <c r="E265" s="230" t="s">
        <v>1</v>
      </c>
      <c r="F265" s="231" t="s">
        <v>219</v>
      </c>
      <c r="G265" s="16"/>
      <c r="H265" s="232">
        <v>0.89999999999999991</v>
      </c>
      <c r="I265" s="233"/>
      <c r="J265" s="16"/>
      <c r="K265" s="16"/>
      <c r="L265" s="229"/>
      <c r="M265" s="234"/>
      <c r="N265" s="235"/>
      <c r="O265" s="235"/>
      <c r="P265" s="235"/>
      <c r="Q265" s="235"/>
      <c r="R265" s="235"/>
      <c r="S265" s="235"/>
      <c r="T265" s="23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30" t="s">
        <v>161</v>
      </c>
      <c r="AU265" s="230" t="s">
        <v>159</v>
      </c>
      <c r="AV265" s="16" t="s">
        <v>152</v>
      </c>
      <c r="AW265" s="16" t="s">
        <v>35</v>
      </c>
      <c r="AX265" s="16" t="s">
        <v>79</v>
      </c>
      <c r="AY265" s="230" t="s">
        <v>151</v>
      </c>
    </row>
    <row r="266" s="15" customFormat="1">
      <c r="A266" s="15"/>
      <c r="B266" s="222"/>
      <c r="C266" s="15"/>
      <c r="D266" s="206" t="s">
        <v>161</v>
      </c>
      <c r="E266" s="223" t="s">
        <v>1</v>
      </c>
      <c r="F266" s="224" t="s">
        <v>264</v>
      </c>
      <c r="G266" s="15"/>
      <c r="H266" s="223" t="s">
        <v>1</v>
      </c>
      <c r="I266" s="225"/>
      <c r="J266" s="15"/>
      <c r="K266" s="15"/>
      <c r="L266" s="222"/>
      <c r="M266" s="226"/>
      <c r="N266" s="227"/>
      <c r="O266" s="227"/>
      <c r="P266" s="227"/>
      <c r="Q266" s="227"/>
      <c r="R266" s="227"/>
      <c r="S266" s="227"/>
      <c r="T266" s="22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23" t="s">
        <v>161</v>
      </c>
      <c r="AU266" s="223" t="s">
        <v>159</v>
      </c>
      <c r="AV266" s="15" t="s">
        <v>87</v>
      </c>
      <c r="AW266" s="15" t="s">
        <v>35</v>
      </c>
      <c r="AX266" s="15" t="s">
        <v>79</v>
      </c>
      <c r="AY266" s="223" t="s">
        <v>151</v>
      </c>
    </row>
    <row r="267" s="13" customFormat="1">
      <c r="A267" s="13"/>
      <c r="B267" s="205"/>
      <c r="C267" s="13"/>
      <c r="D267" s="206" t="s">
        <v>161</v>
      </c>
      <c r="E267" s="207" t="s">
        <v>1</v>
      </c>
      <c r="F267" s="208" t="s">
        <v>265</v>
      </c>
      <c r="G267" s="13"/>
      <c r="H267" s="209">
        <v>19.09</v>
      </c>
      <c r="I267" s="210"/>
      <c r="J267" s="13"/>
      <c r="K267" s="13"/>
      <c r="L267" s="205"/>
      <c r="M267" s="211"/>
      <c r="N267" s="212"/>
      <c r="O267" s="212"/>
      <c r="P267" s="212"/>
      <c r="Q267" s="212"/>
      <c r="R267" s="212"/>
      <c r="S267" s="212"/>
      <c r="T267" s="2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7" t="s">
        <v>161</v>
      </c>
      <c r="AU267" s="207" t="s">
        <v>159</v>
      </c>
      <c r="AV267" s="13" t="s">
        <v>159</v>
      </c>
      <c r="AW267" s="13" t="s">
        <v>35</v>
      </c>
      <c r="AX267" s="13" t="s">
        <v>79</v>
      </c>
      <c r="AY267" s="207" t="s">
        <v>151</v>
      </c>
    </row>
    <row r="268" s="13" customFormat="1">
      <c r="A268" s="13"/>
      <c r="B268" s="205"/>
      <c r="C268" s="13"/>
      <c r="D268" s="206" t="s">
        <v>161</v>
      </c>
      <c r="E268" s="207" t="s">
        <v>1</v>
      </c>
      <c r="F268" s="208" t="s">
        <v>266</v>
      </c>
      <c r="G268" s="13"/>
      <c r="H268" s="209">
        <v>-3.496</v>
      </c>
      <c r="I268" s="210"/>
      <c r="J268" s="13"/>
      <c r="K268" s="13"/>
      <c r="L268" s="205"/>
      <c r="M268" s="211"/>
      <c r="N268" s="212"/>
      <c r="O268" s="212"/>
      <c r="P268" s="212"/>
      <c r="Q268" s="212"/>
      <c r="R268" s="212"/>
      <c r="S268" s="212"/>
      <c r="T268" s="2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7" t="s">
        <v>161</v>
      </c>
      <c r="AU268" s="207" t="s">
        <v>159</v>
      </c>
      <c r="AV268" s="13" t="s">
        <v>159</v>
      </c>
      <c r="AW268" s="13" t="s">
        <v>35</v>
      </c>
      <c r="AX268" s="13" t="s">
        <v>79</v>
      </c>
      <c r="AY268" s="207" t="s">
        <v>151</v>
      </c>
    </row>
    <row r="269" s="16" customFormat="1">
      <c r="A269" s="16"/>
      <c r="B269" s="229"/>
      <c r="C269" s="16"/>
      <c r="D269" s="206" t="s">
        <v>161</v>
      </c>
      <c r="E269" s="230" t="s">
        <v>1</v>
      </c>
      <c r="F269" s="231" t="s">
        <v>219</v>
      </c>
      <c r="G269" s="16"/>
      <c r="H269" s="232">
        <v>15.593999999999999</v>
      </c>
      <c r="I269" s="233"/>
      <c r="J269" s="16"/>
      <c r="K269" s="16"/>
      <c r="L269" s="229"/>
      <c r="M269" s="234"/>
      <c r="N269" s="235"/>
      <c r="O269" s="235"/>
      <c r="P269" s="235"/>
      <c r="Q269" s="235"/>
      <c r="R269" s="235"/>
      <c r="S269" s="235"/>
      <c r="T269" s="23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30" t="s">
        <v>161</v>
      </c>
      <c r="AU269" s="230" t="s">
        <v>159</v>
      </c>
      <c r="AV269" s="16" t="s">
        <v>152</v>
      </c>
      <c r="AW269" s="16" t="s">
        <v>35</v>
      </c>
      <c r="AX269" s="16" t="s">
        <v>79</v>
      </c>
      <c r="AY269" s="230" t="s">
        <v>151</v>
      </c>
    </row>
    <row r="270" s="13" customFormat="1">
      <c r="A270" s="13"/>
      <c r="B270" s="205"/>
      <c r="C270" s="13"/>
      <c r="D270" s="206" t="s">
        <v>161</v>
      </c>
      <c r="E270" s="207" t="s">
        <v>1</v>
      </c>
      <c r="F270" s="208" t="s">
        <v>267</v>
      </c>
      <c r="G270" s="13"/>
      <c r="H270" s="209">
        <v>1.8</v>
      </c>
      <c r="I270" s="210"/>
      <c r="J270" s="13"/>
      <c r="K270" s="13"/>
      <c r="L270" s="205"/>
      <c r="M270" s="211"/>
      <c r="N270" s="212"/>
      <c r="O270" s="212"/>
      <c r="P270" s="212"/>
      <c r="Q270" s="212"/>
      <c r="R270" s="212"/>
      <c r="S270" s="212"/>
      <c r="T270" s="2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7" t="s">
        <v>161</v>
      </c>
      <c r="AU270" s="207" t="s">
        <v>159</v>
      </c>
      <c r="AV270" s="13" t="s">
        <v>159</v>
      </c>
      <c r="AW270" s="13" t="s">
        <v>35</v>
      </c>
      <c r="AX270" s="13" t="s">
        <v>79</v>
      </c>
      <c r="AY270" s="207" t="s">
        <v>151</v>
      </c>
    </row>
    <row r="271" s="14" customFormat="1">
      <c r="A271" s="14"/>
      <c r="B271" s="214"/>
      <c r="C271" s="14"/>
      <c r="D271" s="206" t="s">
        <v>161</v>
      </c>
      <c r="E271" s="215" t="s">
        <v>1</v>
      </c>
      <c r="F271" s="216" t="s">
        <v>183</v>
      </c>
      <c r="G271" s="14"/>
      <c r="H271" s="217">
        <v>18.294</v>
      </c>
      <c r="I271" s="218"/>
      <c r="J271" s="14"/>
      <c r="K271" s="14"/>
      <c r="L271" s="214"/>
      <c r="M271" s="219"/>
      <c r="N271" s="220"/>
      <c r="O271" s="220"/>
      <c r="P271" s="220"/>
      <c r="Q271" s="220"/>
      <c r="R271" s="220"/>
      <c r="S271" s="220"/>
      <c r="T271" s="221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15" t="s">
        <v>161</v>
      </c>
      <c r="AU271" s="215" t="s">
        <v>159</v>
      </c>
      <c r="AV271" s="14" t="s">
        <v>158</v>
      </c>
      <c r="AW271" s="14" t="s">
        <v>35</v>
      </c>
      <c r="AX271" s="14" t="s">
        <v>87</v>
      </c>
      <c r="AY271" s="215" t="s">
        <v>151</v>
      </c>
    </row>
    <row r="272" s="2" customFormat="1" ht="16.5" customHeight="1">
      <c r="A272" s="39"/>
      <c r="B272" s="190"/>
      <c r="C272" s="191" t="s">
        <v>8</v>
      </c>
      <c r="D272" s="191" t="s">
        <v>154</v>
      </c>
      <c r="E272" s="192" t="s">
        <v>268</v>
      </c>
      <c r="F272" s="193" t="s">
        <v>269</v>
      </c>
      <c r="G272" s="194" t="s">
        <v>270</v>
      </c>
      <c r="H272" s="195">
        <v>32</v>
      </c>
      <c r="I272" s="196"/>
      <c r="J272" s="197">
        <f>ROUND(I272*H272,2)</f>
        <v>0</v>
      </c>
      <c r="K272" s="198"/>
      <c r="L272" s="40"/>
      <c r="M272" s="199" t="s">
        <v>1</v>
      </c>
      <c r="N272" s="200" t="s">
        <v>45</v>
      </c>
      <c r="O272" s="78"/>
      <c r="P272" s="201">
        <f>O272*H272</f>
        <v>0</v>
      </c>
      <c r="Q272" s="201">
        <v>0.0030300000000000001</v>
      </c>
      <c r="R272" s="201">
        <f>Q272*H272</f>
        <v>0.096960000000000005</v>
      </c>
      <c r="S272" s="201">
        <v>0</v>
      </c>
      <c r="T272" s="202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03" t="s">
        <v>158</v>
      </c>
      <c r="AT272" s="203" t="s">
        <v>154</v>
      </c>
      <c r="AU272" s="203" t="s">
        <v>159</v>
      </c>
      <c r="AY272" s="19" t="s">
        <v>151</v>
      </c>
      <c r="BE272" s="204">
        <f>IF(N272="základní",J272,0)</f>
        <v>0</v>
      </c>
      <c r="BF272" s="204">
        <f>IF(N272="snížená",J272,0)</f>
        <v>0</v>
      </c>
      <c r="BG272" s="204">
        <f>IF(N272="zákl. přenesená",J272,0)</f>
        <v>0</v>
      </c>
      <c r="BH272" s="204">
        <f>IF(N272="sníž. přenesená",J272,0)</f>
        <v>0</v>
      </c>
      <c r="BI272" s="204">
        <f>IF(N272="nulová",J272,0)</f>
        <v>0</v>
      </c>
      <c r="BJ272" s="19" t="s">
        <v>159</v>
      </c>
      <c r="BK272" s="204">
        <f>ROUND(I272*H272,2)</f>
        <v>0</v>
      </c>
      <c r="BL272" s="19" t="s">
        <v>158</v>
      </c>
      <c r="BM272" s="203" t="s">
        <v>271</v>
      </c>
    </row>
    <row r="273" s="13" customFormat="1">
      <c r="A273" s="13"/>
      <c r="B273" s="205"/>
      <c r="C273" s="13"/>
      <c r="D273" s="206" t="s">
        <v>161</v>
      </c>
      <c r="E273" s="207" t="s">
        <v>1</v>
      </c>
      <c r="F273" s="208" t="s">
        <v>272</v>
      </c>
      <c r="G273" s="13"/>
      <c r="H273" s="209">
        <v>10</v>
      </c>
      <c r="I273" s="210"/>
      <c r="J273" s="13"/>
      <c r="K273" s="13"/>
      <c r="L273" s="205"/>
      <c r="M273" s="211"/>
      <c r="N273" s="212"/>
      <c r="O273" s="212"/>
      <c r="P273" s="212"/>
      <c r="Q273" s="212"/>
      <c r="R273" s="212"/>
      <c r="S273" s="212"/>
      <c r="T273" s="2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7" t="s">
        <v>161</v>
      </c>
      <c r="AU273" s="207" t="s">
        <v>159</v>
      </c>
      <c r="AV273" s="13" t="s">
        <v>159</v>
      </c>
      <c r="AW273" s="13" t="s">
        <v>35</v>
      </c>
      <c r="AX273" s="13" t="s">
        <v>79</v>
      </c>
      <c r="AY273" s="207" t="s">
        <v>151</v>
      </c>
    </row>
    <row r="274" s="13" customFormat="1">
      <c r="A274" s="13"/>
      <c r="B274" s="205"/>
      <c r="C274" s="13"/>
      <c r="D274" s="206" t="s">
        <v>161</v>
      </c>
      <c r="E274" s="207" t="s">
        <v>1</v>
      </c>
      <c r="F274" s="208" t="s">
        <v>273</v>
      </c>
      <c r="G274" s="13"/>
      <c r="H274" s="209">
        <v>14</v>
      </c>
      <c r="I274" s="210"/>
      <c r="J274" s="13"/>
      <c r="K274" s="13"/>
      <c r="L274" s="205"/>
      <c r="M274" s="211"/>
      <c r="N274" s="212"/>
      <c r="O274" s="212"/>
      <c r="P274" s="212"/>
      <c r="Q274" s="212"/>
      <c r="R274" s="212"/>
      <c r="S274" s="212"/>
      <c r="T274" s="2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7" t="s">
        <v>161</v>
      </c>
      <c r="AU274" s="207" t="s">
        <v>159</v>
      </c>
      <c r="AV274" s="13" t="s">
        <v>159</v>
      </c>
      <c r="AW274" s="13" t="s">
        <v>35</v>
      </c>
      <c r="AX274" s="13" t="s">
        <v>79</v>
      </c>
      <c r="AY274" s="207" t="s">
        <v>151</v>
      </c>
    </row>
    <row r="275" s="13" customFormat="1">
      <c r="A275" s="13"/>
      <c r="B275" s="205"/>
      <c r="C275" s="13"/>
      <c r="D275" s="206" t="s">
        <v>161</v>
      </c>
      <c r="E275" s="207" t="s">
        <v>1</v>
      </c>
      <c r="F275" s="208" t="s">
        <v>274</v>
      </c>
      <c r="G275" s="13"/>
      <c r="H275" s="209">
        <v>8</v>
      </c>
      <c r="I275" s="210"/>
      <c r="J275" s="13"/>
      <c r="K275" s="13"/>
      <c r="L275" s="205"/>
      <c r="M275" s="211"/>
      <c r="N275" s="212"/>
      <c r="O275" s="212"/>
      <c r="P275" s="212"/>
      <c r="Q275" s="212"/>
      <c r="R275" s="212"/>
      <c r="S275" s="212"/>
      <c r="T275" s="2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7" t="s">
        <v>161</v>
      </c>
      <c r="AU275" s="207" t="s">
        <v>159</v>
      </c>
      <c r="AV275" s="13" t="s">
        <v>159</v>
      </c>
      <c r="AW275" s="13" t="s">
        <v>35</v>
      </c>
      <c r="AX275" s="13" t="s">
        <v>79</v>
      </c>
      <c r="AY275" s="207" t="s">
        <v>151</v>
      </c>
    </row>
    <row r="276" s="14" customFormat="1">
      <c r="A276" s="14"/>
      <c r="B276" s="214"/>
      <c r="C276" s="14"/>
      <c r="D276" s="206" t="s">
        <v>161</v>
      </c>
      <c r="E276" s="215" t="s">
        <v>1</v>
      </c>
      <c r="F276" s="216" t="s">
        <v>183</v>
      </c>
      <c r="G276" s="14"/>
      <c r="H276" s="217">
        <v>32</v>
      </c>
      <c r="I276" s="218"/>
      <c r="J276" s="14"/>
      <c r="K276" s="14"/>
      <c r="L276" s="214"/>
      <c r="M276" s="219"/>
      <c r="N276" s="220"/>
      <c r="O276" s="220"/>
      <c r="P276" s="220"/>
      <c r="Q276" s="220"/>
      <c r="R276" s="220"/>
      <c r="S276" s="220"/>
      <c r="T276" s="22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15" t="s">
        <v>161</v>
      </c>
      <c r="AU276" s="215" t="s">
        <v>159</v>
      </c>
      <c r="AV276" s="14" t="s">
        <v>158</v>
      </c>
      <c r="AW276" s="14" t="s">
        <v>35</v>
      </c>
      <c r="AX276" s="14" t="s">
        <v>87</v>
      </c>
      <c r="AY276" s="215" t="s">
        <v>151</v>
      </c>
    </row>
    <row r="277" s="2" customFormat="1" ht="16.5" customHeight="1">
      <c r="A277" s="39"/>
      <c r="B277" s="190"/>
      <c r="C277" s="191" t="s">
        <v>275</v>
      </c>
      <c r="D277" s="191" t="s">
        <v>154</v>
      </c>
      <c r="E277" s="192" t="s">
        <v>276</v>
      </c>
      <c r="F277" s="193" t="s">
        <v>277</v>
      </c>
      <c r="G277" s="194" t="s">
        <v>270</v>
      </c>
      <c r="H277" s="195">
        <v>17</v>
      </c>
      <c r="I277" s="196"/>
      <c r="J277" s="197">
        <f>ROUND(I277*H277,2)</f>
        <v>0</v>
      </c>
      <c r="K277" s="198"/>
      <c r="L277" s="40"/>
      <c r="M277" s="199" t="s">
        <v>1</v>
      </c>
      <c r="N277" s="200" t="s">
        <v>45</v>
      </c>
      <c r="O277" s="78"/>
      <c r="P277" s="201">
        <f>O277*H277</f>
        <v>0</v>
      </c>
      <c r="Q277" s="201">
        <v>0.017330000000000002</v>
      </c>
      <c r="R277" s="201">
        <f>Q277*H277</f>
        <v>0.29461000000000004</v>
      </c>
      <c r="S277" s="201">
        <v>0</v>
      </c>
      <c r="T277" s="202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03" t="s">
        <v>158</v>
      </c>
      <c r="AT277" s="203" t="s">
        <v>154</v>
      </c>
      <c r="AU277" s="203" t="s">
        <v>159</v>
      </c>
      <c r="AY277" s="19" t="s">
        <v>151</v>
      </c>
      <c r="BE277" s="204">
        <f>IF(N277="základní",J277,0)</f>
        <v>0</v>
      </c>
      <c r="BF277" s="204">
        <f>IF(N277="snížená",J277,0)</f>
        <v>0</v>
      </c>
      <c r="BG277" s="204">
        <f>IF(N277="zákl. přenesená",J277,0)</f>
        <v>0</v>
      </c>
      <c r="BH277" s="204">
        <f>IF(N277="sníž. přenesená",J277,0)</f>
        <v>0</v>
      </c>
      <c r="BI277" s="204">
        <f>IF(N277="nulová",J277,0)</f>
        <v>0</v>
      </c>
      <c r="BJ277" s="19" t="s">
        <v>159</v>
      </c>
      <c r="BK277" s="204">
        <f>ROUND(I277*H277,2)</f>
        <v>0</v>
      </c>
      <c r="BL277" s="19" t="s">
        <v>158</v>
      </c>
      <c r="BM277" s="203" t="s">
        <v>278</v>
      </c>
    </row>
    <row r="278" s="13" customFormat="1">
      <c r="A278" s="13"/>
      <c r="B278" s="205"/>
      <c r="C278" s="13"/>
      <c r="D278" s="206" t="s">
        <v>161</v>
      </c>
      <c r="E278" s="207" t="s">
        <v>1</v>
      </c>
      <c r="F278" s="208" t="s">
        <v>279</v>
      </c>
      <c r="G278" s="13"/>
      <c r="H278" s="209">
        <v>5</v>
      </c>
      <c r="I278" s="210"/>
      <c r="J278" s="13"/>
      <c r="K278" s="13"/>
      <c r="L278" s="205"/>
      <c r="M278" s="211"/>
      <c r="N278" s="212"/>
      <c r="O278" s="212"/>
      <c r="P278" s="212"/>
      <c r="Q278" s="212"/>
      <c r="R278" s="212"/>
      <c r="S278" s="212"/>
      <c r="T278" s="2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7" t="s">
        <v>161</v>
      </c>
      <c r="AU278" s="207" t="s">
        <v>159</v>
      </c>
      <c r="AV278" s="13" t="s">
        <v>159</v>
      </c>
      <c r="AW278" s="13" t="s">
        <v>35</v>
      </c>
      <c r="AX278" s="13" t="s">
        <v>79</v>
      </c>
      <c r="AY278" s="207" t="s">
        <v>151</v>
      </c>
    </row>
    <row r="279" s="13" customFormat="1">
      <c r="A279" s="13"/>
      <c r="B279" s="205"/>
      <c r="C279" s="13"/>
      <c r="D279" s="206" t="s">
        <v>161</v>
      </c>
      <c r="E279" s="207" t="s">
        <v>1</v>
      </c>
      <c r="F279" s="208" t="s">
        <v>280</v>
      </c>
      <c r="G279" s="13"/>
      <c r="H279" s="209">
        <v>12</v>
      </c>
      <c r="I279" s="210"/>
      <c r="J279" s="13"/>
      <c r="K279" s="13"/>
      <c r="L279" s="205"/>
      <c r="M279" s="211"/>
      <c r="N279" s="212"/>
      <c r="O279" s="212"/>
      <c r="P279" s="212"/>
      <c r="Q279" s="212"/>
      <c r="R279" s="212"/>
      <c r="S279" s="212"/>
      <c r="T279" s="2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7" t="s">
        <v>161</v>
      </c>
      <c r="AU279" s="207" t="s">
        <v>159</v>
      </c>
      <c r="AV279" s="13" t="s">
        <v>159</v>
      </c>
      <c r="AW279" s="13" t="s">
        <v>35</v>
      </c>
      <c r="AX279" s="13" t="s">
        <v>79</v>
      </c>
      <c r="AY279" s="207" t="s">
        <v>151</v>
      </c>
    </row>
    <row r="280" s="14" customFormat="1">
      <c r="A280" s="14"/>
      <c r="B280" s="214"/>
      <c r="C280" s="14"/>
      <c r="D280" s="206" t="s">
        <v>161</v>
      </c>
      <c r="E280" s="215" t="s">
        <v>1</v>
      </c>
      <c r="F280" s="216" t="s">
        <v>183</v>
      </c>
      <c r="G280" s="14"/>
      <c r="H280" s="217">
        <v>17</v>
      </c>
      <c r="I280" s="218"/>
      <c r="J280" s="14"/>
      <c r="K280" s="14"/>
      <c r="L280" s="214"/>
      <c r="M280" s="219"/>
      <c r="N280" s="220"/>
      <c r="O280" s="220"/>
      <c r="P280" s="220"/>
      <c r="Q280" s="220"/>
      <c r="R280" s="220"/>
      <c r="S280" s="220"/>
      <c r="T280" s="221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15" t="s">
        <v>161</v>
      </c>
      <c r="AU280" s="215" t="s">
        <v>159</v>
      </c>
      <c r="AV280" s="14" t="s">
        <v>158</v>
      </c>
      <c r="AW280" s="14" t="s">
        <v>35</v>
      </c>
      <c r="AX280" s="14" t="s">
        <v>87</v>
      </c>
      <c r="AY280" s="215" t="s">
        <v>151</v>
      </c>
    </row>
    <row r="281" s="2" customFormat="1" ht="21.75" customHeight="1">
      <c r="A281" s="39"/>
      <c r="B281" s="190"/>
      <c r="C281" s="191" t="s">
        <v>281</v>
      </c>
      <c r="D281" s="191" t="s">
        <v>154</v>
      </c>
      <c r="E281" s="192" t="s">
        <v>282</v>
      </c>
      <c r="F281" s="193" t="s">
        <v>283</v>
      </c>
      <c r="G281" s="194" t="s">
        <v>270</v>
      </c>
      <c r="H281" s="195">
        <v>5.71</v>
      </c>
      <c r="I281" s="196"/>
      <c r="J281" s="197">
        <f>ROUND(I281*H281,2)</f>
        <v>0</v>
      </c>
      <c r="K281" s="198"/>
      <c r="L281" s="40"/>
      <c r="M281" s="199" t="s">
        <v>1</v>
      </c>
      <c r="N281" s="200" t="s">
        <v>45</v>
      </c>
      <c r="O281" s="78"/>
      <c r="P281" s="201">
        <f>O281*H281</f>
        <v>0</v>
      </c>
      <c r="Q281" s="201">
        <v>0.0015</v>
      </c>
      <c r="R281" s="201">
        <f>Q281*H281</f>
        <v>0.0085649999999999997</v>
      </c>
      <c r="S281" s="201">
        <v>0</v>
      </c>
      <c r="T281" s="202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03" t="s">
        <v>158</v>
      </c>
      <c r="AT281" s="203" t="s">
        <v>154</v>
      </c>
      <c r="AU281" s="203" t="s">
        <v>159</v>
      </c>
      <c r="AY281" s="19" t="s">
        <v>151</v>
      </c>
      <c r="BE281" s="204">
        <f>IF(N281="základní",J281,0)</f>
        <v>0</v>
      </c>
      <c r="BF281" s="204">
        <f>IF(N281="snížená",J281,0)</f>
        <v>0</v>
      </c>
      <c r="BG281" s="204">
        <f>IF(N281="zákl. přenesená",J281,0)</f>
        <v>0</v>
      </c>
      <c r="BH281" s="204">
        <f>IF(N281="sníž. přenesená",J281,0)</f>
        <v>0</v>
      </c>
      <c r="BI281" s="204">
        <f>IF(N281="nulová",J281,0)</f>
        <v>0</v>
      </c>
      <c r="BJ281" s="19" t="s">
        <v>159</v>
      </c>
      <c r="BK281" s="204">
        <f>ROUND(I281*H281,2)</f>
        <v>0</v>
      </c>
      <c r="BL281" s="19" t="s">
        <v>158</v>
      </c>
      <c r="BM281" s="203" t="s">
        <v>284</v>
      </c>
    </row>
    <row r="282" s="13" customFormat="1">
      <c r="A282" s="13"/>
      <c r="B282" s="205"/>
      <c r="C282" s="13"/>
      <c r="D282" s="206" t="s">
        <v>161</v>
      </c>
      <c r="E282" s="207" t="s">
        <v>1</v>
      </c>
      <c r="F282" s="208" t="s">
        <v>285</v>
      </c>
      <c r="G282" s="13"/>
      <c r="H282" s="209">
        <v>5.71</v>
      </c>
      <c r="I282" s="210"/>
      <c r="J282" s="13"/>
      <c r="K282" s="13"/>
      <c r="L282" s="205"/>
      <c r="M282" s="211"/>
      <c r="N282" s="212"/>
      <c r="O282" s="212"/>
      <c r="P282" s="212"/>
      <c r="Q282" s="212"/>
      <c r="R282" s="212"/>
      <c r="S282" s="212"/>
      <c r="T282" s="2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7" t="s">
        <v>161</v>
      </c>
      <c r="AU282" s="207" t="s">
        <v>159</v>
      </c>
      <c r="AV282" s="13" t="s">
        <v>159</v>
      </c>
      <c r="AW282" s="13" t="s">
        <v>35</v>
      </c>
      <c r="AX282" s="13" t="s">
        <v>87</v>
      </c>
      <c r="AY282" s="207" t="s">
        <v>151</v>
      </c>
    </row>
    <row r="283" s="2" customFormat="1" ht="21.75" customHeight="1">
      <c r="A283" s="39"/>
      <c r="B283" s="190"/>
      <c r="C283" s="191" t="s">
        <v>286</v>
      </c>
      <c r="D283" s="191" t="s">
        <v>154</v>
      </c>
      <c r="E283" s="192" t="s">
        <v>287</v>
      </c>
      <c r="F283" s="193" t="s">
        <v>288</v>
      </c>
      <c r="G283" s="194" t="s">
        <v>270</v>
      </c>
      <c r="H283" s="195">
        <v>5.4199999999999999</v>
      </c>
      <c r="I283" s="196"/>
      <c r="J283" s="197">
        <f>ROUND(I283*H283,2)</f>
        <v>0</v>
      </c>
      <c r="K283" s="198"/>
      <c r="L283" s="40"/>
      <c r="M283" s="199" t="s">
        <v>1</v>
      </c>
      <c r="N283" s="200" t="s">
        <v>45</v>
      </c>
      <c r="O283" s="78"/>
      <c r="P283" s="201">
        <f>O283*H283</f>
        <v>0</v>
      </c>
      <c r="Q283" s="201">
        <v>2.0000000000000002E-05</v>
      </c>
      <c r="R283" s="201">
        <f>Q283*H283</f>
        <v>0.00010840000000000001</v>
      </c>
      <c r="S283" s="201">
        <v>0</v>
      </c>
      <c r="T283" s="202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03" t="s">
        <v>158</v>
      </c>
      <c r="AT283" s="203" t="s">
        <v>154</v>
      </c>
      <c r="AU283" s="203" t="s">
        <v>159</v>
      </c>
      <c r="AY283" s="19" t="s">
        <v>151</v>
      </c>
      <c r="BE283" s="204">
        <f>IF(N283="základní",J283,0)</f>
        <v>0</v>
      </c>
      <c r="BF283" s="204">
        <f>IF(N283="snížená",J283,0)</f>
        <v>0</v>
      </c>
      <c r="BG283" s="204">
        <f>IF(N283="zákl. přenesená",J283,0)</f>
        <v>0</v>
      </c>
      <c r="BH283" s="204">
        <f>IF(N283="sníž. přenesená",J283,0)</f>
        <v>0</v>
      </c>
      <c r="BI283" s="204">
        <f>IF(N283="nulová",J283,0)</f>
        <v>0</v>
      </c>
      <c r="BJ283" s="19" t="s">
        <v>159</v>
      </c>
      <c r="BK283" s="204">
        <f>ROUND(I283*H283,2)</f>
        <v>0</v>
      </c>
      <c r="BL283" s="19" t="s">
        <v>158</v>
      </c>
      <c r="BM283" s="203" t="s">
        <v>289</v>
      </c>
    </row>
    <row r="284" s="15" customFormat="1">
      <c r="A284" s="15"/>
      <c r="B284" s="222"/>
      <c r="C284" s="15"/>
      <c r="D284" s="206" t="s">
        <v>161</v>
      </c>
      <c r="E284" s="223" t="s">
        <v>1</v>
      </c>
      <c r="F284" s="224" t="s">
        <v>290</v>
      </c>
      <c r="G284" s="15"/>
      <c r="H284" s="223" t="s">
        <v>1</v>
      </c>
      <c r="I284" s="225"/>
      <c r="J284" s="15"/>
      <c r="K284" s="15"/>
      <c r="L284" s="222"/>
      <c r="M284" s="226"/>
      <c r="N284" s="227"/>
      <c r="O284" s="227"/>
      <c r="P284" s="227"/>
      <c r="Q284" s="227"/>
      <c r="R284" s="227"/>
      <c r="S284" s="227"/>
      <c r="T284" s="228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23" t="s">
        <v>161</v>
      </c>
      <c r="AU284" s="223" t="s">
        <v>159</v>
      </c>
      <c r="AV284" s="15" t="s">
        <v>87</v>
      </c>
      <c r="AW284" s="15" t="s">
        <v>35</v>
      </c>
      <c r="AX284" s="15" t="s">
        <v>79</v>
      </c>
      <c r="AY284" s="223" t="s">
        <v>151</v>
      </c>
    </row>
    <row r="285" s="13" customFormat="1">
      <c r="A285" s="13"/>
      <c r="B285" s="205"/>
      <c r="C285" s="13"/>
      <c r="D285" s="206" t="s">
        <v>161</v>
      </c>
      <c r="E285" s="207" t="s">
        <v>1</v>
      </c>
      <c r="F285" s="208" t="s">
        <v>291</v>
      </c>
      <c r="G285" s="13"/>
      <c r="H285" s="209">
        <v>9.5500000000000007</v>
      </c>
      <c r="I285" s="210"/>
      <c r="J285" s="13"/>
      <c r="K285" s="13"/>
      <c r="L285" s="205"/>
      <c r="M285" s="211"/>
      <c r="N285" s="212"/>
      <c r="O285" s="212"/>
      <c r="P285" s="212"/>
      <c r="Q285" s="212"/>
      <c r="R285" s="212"/>
      <c r="S285" s="212"/>
      <c r="T285" s="2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7" t="s">
        <v>161</v>
      </c>
      <c r="AU285" s="207" t="s">
        <v>159</v>
      </c>
      <c r="AV285" s="13" t="s">
        <v>159</v>
      </c>
      <c r="AW285" s="13" t="s">
        <v>35</v>
      </c>
      <c r="AX285" s="13" t="s">
        <v>79</v>
      </c>
      <c r="AY285" s="207" t="s">
        <v>151</v>
      </c>
    </row>
    <row r="286" s="13" customFormat="1">
      <c r="A286" s="13"/>
      <c r="B286" s="205"/>
      <c r="C286" s="13"/>
      <c r="D286" s="206" t="s">
        <v>161</v>
      </c>
      <c r="E286" s="207" t="s">
        <v>1</v>
      </c>
      <c r="F286" s="208" t="s">
        <v>292</v>
      </c>
      <c r="G286" s="13"/>
      <c r="H286" s="209">
        <v>-4.1299999999999999</v>
      </c>
      <c r="I286" s="210"/>
      <c r="J286" s="13"/>
      <c r="K286" s="13"/>
      <c r="L286" s="205"/>
      <c r="M286" s="211"/>
      <c r="N286" s="212"/>
      <c r="O286" s="212"/>
      <c r="P286" s="212"/>
      <c r="Q286" s="212"/>
      <c r="R286" s="212"/>
      <c r="S286" s="212"/>
      <c r="T286" s="2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7" t="s">
        <v>161</v>
      </c>
      <c r="AU286" s="207" t="s">
        <v>159</v>
      </c>
      <c r="AV286" s="13" t="s">
        <v>159</v>
      </c>
      <c r="AW286" s="13" t="s">
        <v>35</v>
      </c>
      <c r="AX286" s="13" t="s">
        <v>79</v>
      </c>
      <c r="AY286" s="207" t="s">
        <v>151</v>
      </c>
    </row>
    <row r="287" s="14" customFormat="1">
      <c r="A287" s="14"/>
      <c r="B287" s="214"/>
      <c r="C287" s="14"/>
      <c r="D287" s="206" t="s">
        <v>161</v>
      </c>
      <c r="E287" s="215" t="s">
        <v>1</v>
      </c>
      <c r="F287" s="216" t="s">
        <v>183</v>
      </c>
      <c r="G287" s="14"/>
      <c r="H287" s="217">
        <v>5.4200000000000008</v>
      </c>
      <c r="I287" s="218"/>
      <c r="J287" s="14"/>
      <c r="K287" s="14"/>
      <c r="L287" s="214"/>
      <c r="M287" s="219"/>
      <c r="N287" s="220"/>
      <c r="O287" s="220"/>
      <c r="P287" s="220"/>
      <c r="Q287" s="220"/>
      <c r="R287" s="220"/>
      <c r="S287" s="220"/>
      <c r="T287" s="221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15" t="s">
        <v>161</v>
      </c>
      <c r="AU287" s="215" t="s">
        <v>159</v>
      </c>
      <c r="AV287" s="14" t="s">
        <v>158</v>
      </c>
      <c r="AW287" s="14" t="s">
        <v>35</v>
      </c>
      <c r="AX287" s="14" t="s">
        <v>87</v>
      </c>
      <c r="AY287" s="215" t="s">
        <v>151</v>
      </c>
    </row>
    <row r="288" s="2" customFormat="1" ht="16.5" customHeight="1">
      <c r="A288" s="39"/>
      <c r="B288" s="190"/>
      <c r="C288" s="237" t="s">
        <v>293</v>
      </c>
      <c r="D288" s="237" t="s">
        <v>294</v>
      </c>
      <c r="E288" s="238" t="s">
        <v>295</v>
      </c>
      <c r="F288" s="239" t="s">
        <v>296</v>
      </c>
      <c r="G288" s="240" t="s">
        <v>270</v>
      </c>
      <c r="H288" s="241">
        <v>5.6909999999999998</v>
      </c>
      <c r="I288" s="242"/>
      <c r="J288" s="243">
        <f>ROUND(I288*H288,2)</f>
        <v>0</v>
      </c>
      <c r="K288" s="244"/>
      <c r="L288" s="245"/>
      <c r="M288" s="246" t="s">
        <v>1</v>
      </c>
      <c r="N288" s="247" t="s">
        <v>45</v>
      </c>
      <c r="O288" s="78"/>
      <c r="P288" s="201">
        <f>O288*H288</f>
        <v>0</v>
      </c>
      <c r="Q288" s="201">
        <v>0.00010000000000000001</v>
      </c>
      <c r="R288" s="201">
        <f>Q288*H288</f>
        <v>0.00056910000000000001</v>
      </c>
      <c r="S288" s="201">
        <v>0</v>
      </c>
      <c r="T288" s="202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03" t="s">
        <v>198</v>
      </c>
      <c r="AT288" s="203" t="s">
        <v>294</v>
      </c>
      <c r="AU288" s="203" t="s">
        <v>159</v>
      </c>
      <c r="AY288" s="19" t="s">
        <v>151</v>
      </c>
      <c r="BE288" s="204">
        <f>IF(N288="základní",J288,0)</f>
        <v>0</v>
      </c>
      <c r="BF288" s="204">
        <f>IF(N288="snížená",J288,0)</f>
        <v>0</v>
      </c>
      <c r="BG288" s="204">
        <f>IF(N288="zákl. přenesená",J288,0)</f>
        <v>0</v>
      </c>
      <c r="BH288" s="204">
        <f>IF(N288="sníž. přenesená",J288,0)</f>
        <v>0</v>
      </c>
      <c r="BI288" s="204">
        <f>IF(N288="nulová",J288,0)</f>
        <v>0</v>
      </c>
      <c r="BJ288" s="19" t="s">
        <v>159</v>
      </c>
      <c r="BK288" s="204">
        <f>ROUND(I288*H288,2)</f>
        <v>0</v>
      </c>
      <c r="BL288" s="19" t="s">
        <v>158</v>
      </c>
      <c r="BM288" s="203" t="s">
        <v>297</v>
      </c>
    </row>
    <row r="289" s="13" customFormat="1">
      <c r="A289" s="13"/>
      <c r="B289" s="205"/>
      <c r="C289" s="13"/>
      <c r="D289" s="206" t="s">
        <v>161</v>
      </c>
      <c r="E289" s="13"/>
      <c r="F289" s="208" t="s">
        <v>298</v>
      </c>
      <c r="G289" s="13"/>
      <c r="H289" s="209">
        <v>5.6909999999999998</v>
      </c>
      <c r="I289" s="210"/>
      <c r="J289" s="13"/>
      <c r="K289" s="13"/>
      <c r="L289" s="205"/>
      <c r="M289" s="211"/>
      <c r="N289" s="212"/>
      <c r="O289" s="212"/>
      <c r="P289" s="212"/>
      <c r="Q289" s="212"/>
      <c r="R289" s="212"/>
      <c r="S289" s="212"/>
      <c r="T289" s="2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7" t="s">
        <v>161</v>
      </c>
      <c r="AU289" s="207" t="s">
        <v>159</v>
      </c>
      <c r="AV289" s="13" t="s">
        <v>159</v>
      </c>
      <c r="AW289" s="13" t="s">
        <v>3</v>
      </c>
      <c r="AX289" s="13" t="s">
        <v>87</v>
      </c>
      <c r="AY289" s="207" t="s">
        <v>151</v>
      </c>
    </row>
    <row r="290" s="2" customFormat="1" ht="21.75" customHeight="1">
      <c r="A290" s="39"/>
      <c r="B290" s="190"/>
      <c r="C290" s="191" t="s">
        <v>299</v>
      </c>
      <c r="D290" s="191" t="s">
        <v>154</v>
      </c>
      <c r="E290" s="192" t="s">
        <v>300</v>
      </c>
      <c r="F290" s="193" t="s">
        <v>301</v>
      </c>
      <c r="G290" s="194" t="s">
        <v>157</v>
      </c>
      <c r="H290" s="195">
        <v>4</v>
      </c>
      <c r="I290" s="196"/>
      <c r="J290" s="197">
        <f>ROUND(I290*H290,2)</f>
        <v>0</v>
      </c>
      <c r="K290" s="198"/>
      <c r="L290" s="40"/>
      <c r="M290" s="199" t="s">
        <v>1</v>
      </c>
      <c r="N290" s="200" t="s">
        <v>45</v>
      </c>
      <c r="O290" s="78"/>
      <c r="P290" s="201">
        <f>O290*H290</f>
        <v>0</v>
      </c>
      <c r="Q290" s="201">
        <v>0.011100000000000001</v>
      </c>
      <c r="R290" s="201">
        <f>Q290*H290</f>
        <v>0.044400000000000002</v>
      </c>
      <c r="S290" s="201">
        <v>0</v>
      </c>
      <c r="T290" s="202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03" t="s">
        <v>158</v>
      </c>
      <c r="AT290" s="203" t="s">
        <v>154</v>
      </c>
      <c r="AU290" s="203" t="s">
        <v>159</v>
      </c>
      <c r="AY290" s="19" t="s">
        <v>151</v>
      </c>
      <c r="BE290" s="204">
        <f>IF(N290="základní",J290,0)</f>
        <v>0</v>
      </c>
      <c r="BF290" s="204">
        <f>IF(N290="snížená",J290,0)</f>
        <v>0</v>
      </c>
      <c r="BG290" s="204">
        <f>IF(N290="zákl. přenesená",J290,0)</f>
        <v>0</v>
      </c>
      <c r="BH290" s="204">
        <f>IF(N290="sníž. přenesená",J290,0)</f>
        <v>0</v>
      </c>
      <c r="BI290" s="204">
        <f>IF(N290="nulová",J290,0)</f>
        <v>0</v>
      </c>
      <c r="BJ290" s="19" t="s">
        <v>159</v>
      </c>
      <c r="BK290" s="204">
        <f>ROUND(I290*H290,2)</f>
        <v>0</v>
      </c>
      <c r="BL290" s="19" t="s">
        <v>158</v>
      </c>
      <c r="BM290" s="203" t="s">
        <v>302</v>
      </c>
    </row>
    <row r="291" s="13" customFormat="1">
      <c r="A291" s="13"/>
      <c r="B291" s="205"/>
      <c r="C291" s="13"/>
      <c r="D291" s="206" t="s">
        <v>161</v>
      </c>
      <c r="E291" s="207" t="s">
        <v>1</v>
      </c>
      <c r="F291" s="208" t="s">
        <v>303</v>
      </c>
      <c r="G291" s="13"/>
      <c r="H291" s="209">
        <v>4</v>
      </c>
      <c r="I291" s="210"/>
      <c r="J291" s="13"/>
      <c r="K291" s="13"/>
      <c r="L291" s="205"/>
      <c r="M291" s="211"/>
      <c r="N291" s="212"/>
      <c r="O291" s="212"/>
      <c r="P291" s="212"/>
      <c r="Q291" s="212"/>
      <c r="R291" s="212"/>
      <c r="S291" s="212"/>
      <c r="T291" s="2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7" t="s">
        <v>161</v>
      </c>
      <c r="AU291" s="207" t="s">
        <v>159</v>
      </c>
      <c r="AV291" s="13" t="s">
        <v>159</v>
      </c>
      <c r="AW291" s="13" t="s">
        <v>35</v>
      </c>
      <c r="AX291" s="13" t="s">
        <v>87</v>
      </c>
      <c r="AY291" s="207" t="s">
        <v>151</v>
      </c>
    </row>
    <row r="292" s="2" customFormat="1" ht="21.75" customHeight="1">
      <c r="A292" s="39"/>
      <c r="B292" s="190"/>
      <c r="C292" s="191" t="s">
        <v>7</v>
      </c>
      <c r="D292" s="191" t="s">
        <v>154</v>
      </c>
      <c r="E292" s="192" t="s">
        <v>304</v>
      </c>
      <c r="F292" s="193" t="s">
        <v>305</v>
      </c>
      <c r="G292" s="194" t="s">
        <v>157</v>
      </c>
      <c r="H292" s="195">
        <v>2</v>
      </c>
      <c r="I292" s="196"/>
      <c r="J292" s="197">
        <f>ROUND(I292*H292,2)</f>
        <v>0</v>
      </c>
      <c r="K292" s="198"/>
      <c r="L292" s="40"/>
      <c r="M292" s="199" t="s">
        <v>1</v>
      </c>
      <c r="N292" s="200" t="s">
        <v>45</v>
      </c>
      <c r="O292" s="78"/>
      <c r="P292" s="201">
        <f>O292*H292</f>
        <v>0</v>
      </c>
      <c r="Q292" s="201">
        <v>0.044400000000000002</v>
      </c>
      <c r="R292" s="201">
        <f>Q292*H292</f>
        <v>0.088800000000000004</v>
      </c>
      <c r="S292" s="201">
        <v>0</v>
      </c>
      <c r="T292" s="202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03" t="s">
        <v>158</v>
      </c>
      <c r="AT292" s="203" t="s">
        <v>154</v>
      </c>
      <c r="AU292" s="203" t="s">
        <v>159</v>
      </c>
      <c r="AY292" s="19" t="s">
        <v>151</v>
      </c>
      <c r="BE292" s="204">
        <f>IF(N292="základní",J292,0)</f>
        <v>0</v>
      </c>
      <c r="BF292" s="204">
        <f>IF(N292="snížená",J292,0)</f>
        <v>0</v>
      </c>
      <c r="BG292" s="204">
        <f>IF(N292="zákl. přenesená",J292,0)</f>
        <v>0</v>
      </c>
      <c r="BH292" s="204">
        <f>IF(N292="sníž. přenesená",J292,0)</f>
        <v>0</v>
      </c>
      <c r="BI292" s="204">
        <f>IF(N292="nulová",J292,0)</f>
        <v>0</v>
      </c>
      <c r="BJ292" s="19" t="s">
        <v>159</v>
      </c>
      <c r="BK292" s="204">
        <f>ROUND(I292*H292,2)</f>
        <v>0</v>
      </c>
      <c r="BL292" s="19" t="s">
        <v>158</v>
      </c>
      <c r="BM292" s="203" t="s">
        <v>306</v>
      </c>
    </row>
    <row r="293" s="13" customFormat="1">
      <c r="A293" s="13"/>
      <c r="B293" s="205"/>
      <c r="C293" s="13"/>
      <c r="D293" s="206" t="s">
        <v>161</v>
      </c>
      <c r="E293" s="207" t="s">
        <v>1</v>
      </c>
      <c r="F293" s="208" t="s">
        <v>307</v>
      </c>
      <c r="G293" s="13"/>
      <c r="H293" s="209">
        <v>2</v>
      </c>
      <c r="I293" s="210"/>
      <c r="J293" s="13"/>
      <c r="K293" s="13"/>
      <c r="L293" s="205"/>
      <c r="M293" s="211"/>
      <c r="N293" s="212"/>
      <c r="O293" s="212"/>
      <c r="P293" s="212"/>
      <c r="Q293" s="212"/>
      <c r="R293" s="212"/>
      <c r="S293" s="212"/>
      <c r="T293" s="2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7" t="s">
        <v>161</v>
      </c>
      <c r="AU293" s="207" t="s">
        <v>159</v>
      </c>
      <c r="AV293" s="13" t="s">
        <v>159</v>
      </c>
      <c r="AW293" s="13" t="s">
        <v>35</v>
      </c>
      <c r="AX293" s="13" t="s">
        <v>87</v>
      </c>
      <c r="AY293" s="207" t="s">
        <v>151</v>
      </c>
    </row>
    <row r="294" s="2" customFormat="1" ht="21.75" customHeight="1">
      <c r="A294" s="39"/>
      <c r="B294" s="190"/>
      <c r="C294" s="191" t="s">
        <v>308</v>
      </c>
      <c r="D294" s="191" t="s">
        <v>154</v>
      </c>
      <c r="E294" s="192" t="s">
        <v>309</v>
      </c>
      <c r="F294" s="193" t="s">
        <v>310</v>
      </c>
      <c r="G294" s="194" t="s">
        <v>187</v>
      </c>
      <c r="H294" s="195">
        <v>68.167000000000002</v>
      </c>
      <c r="I294" s="196"/>
      <c r="J294" s="197">
        <f>ROUND(I294*H294,2)</f>
        <v>0</v>
      </c>
      <c r="K294" s="198"/>
      <c r="L294" s="40"/>
      <c r="M294" s="199" t="s">
        <v>1</v>
      </c>
      <c r="N294" s="200" t="s">
        <v>45</v>
      </c>
      <c r="O294" s="78"/>
      <c r="P294" s="201">
        <f>O294*H294</f>
        <v>0</v>
      </c>
      <c r="Q294" s="201">
        <v>0</v>
      </c>
      <c r="R294" s="201">
        <f>Q294*H294</f>
        <v>0</v>
      </c>
      <c r="S294" s="201">
        <v>0</v>
      </c>
      <c r="T294" s="202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03" t="s">
        <v>158</v>
      </c>
      <c r="AT294" s="203" t="s">
        <v>154</v>
      </c>
      <c r="AU294" s="203" t="s">
        <v>159</v>
      </c>
      <c r="AY294" s="19" t="s">
        <v>151</v>
      </c>
      <c r="BE294" s="204">
        <f>IF(N294="základní",J294,0)</f>
        <v>0</v>
      </c>
      <c r="BF294" s="204">
        <f>IF(N294="snížená",J294,0)</f>
        <v>0</v>
      </c>
      <c r="BG294" s="204">
        <f>IF(N294="zákl. přenesená",J294,0)</f>
        <v>0</v>
      </c>
      <c r="BH294" s="204">
        <f>IF(N294="sníž. přenesená",J294,0)</f>
        <v>0</v>
      </c>
      <c r="BI294" s="204">
        <f>IF(N294="nulová",J294,0)</f>
        <v>0</v>
      </c>
      <c r="BJ294" s="19" t="s">
        <v>159</v>
      </c>
      <c r="BK294" s="204">
        <f>ROUND(I294*H294,2)</f>
        <v>0</v>
      </c>
      <c r="BL294" s="19" t="s">
        <v>158</v>
      </c>
      <c r="BM294" s="203" t="s">
        <v>311</v>
      </c>
    </row>
    <row r="295" s="13" customFormat="1">
      <c r="A295" s="13"/>
      <c r="B295" s="205"/>
      <c r="C295" s="13"/>
      <c r="D295" s="206" t="s">
        <v>161</v>
      </c>
      <c r="E295" s="207" t="s">
        <v>1</v>
      </c>
      <c r="F295" s="208" t="s">
        <v>312</v>
      </c>
      <c r="G295" s="13"/>
      <c r="H295" s="209">
        <v>8.5429999999999993</v>
      </c>
      <c r="I295" s="210"/>
      <c r="J295" s="13"/>
      <c r="K295" s="13"/>
      <c r="L295" s="205"/>
      <c r="M295" s="211"/>
      <c r="N295" s="212"/>
      <c r="O295" s="212"/>
      <c r="P295" s="212"/>
      <c r="Q295" s="212"/>
      <c r="R295" s="212"/>
      <c r="S295" s="212"/>
      <c r="T295" s="2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7" t="s">
        <v>161</v>
      </c>
      <c r="AU295" s="207" t="s">
        <v>159</v>
      </c>
      <c r="AV295" s="13" t="s">
        <v>159</v>
      </c>
      <c r="AW295" s="13" t="s">
        <v>35</v>
      </c>
      <c r="AX295" s="13" t="s">
        <v>79</v>
      </c>
      <c r="AY295" s="207" t="s">
        <v>151</v>
      </c>
    </row>
    <row r="296" s="13" customFormat="1">
      <c r="A296" s="13"/>
      <c r="B296" s="205"/>
      <c r="C296" s="13"/>
      <c r="D296" s="206" t="s">
        <v>161</v>
      </c>
      <c r="E296" s="207" t="s">
        <v>1</v>
      </c>
      <c r="F296" s="208" t="s">
        <v>313</v>
      </c>
      <c r="G296" s="13"/>
      <c r="H296" s="209">
        <v>4.9279999999999999</v>
      </c>
      <c r="I296" s="210"/>
      <c r="J296" s="13"/>
      <c r="K296" s="13"/>
      <c r="L296" s="205"/>
      <c r="M296" s="211"/>
      <c r="N296" s="212"/>
      <c r="O296" s="212"/>
      <c r="P296" s="212"/>
      <c r="Q296" s="212"/>
      <c r="R296" s="212"/>
      <c r="S296" s="212"/>
      <c r="T296" s="2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7" t="s">
        <v>161</v>
      </c>
      <c r="AU296" s="207" t="s">
        <v>159</v>
      </c>
      <c r="AV296" s="13" t="s">
        <v>159</v>
      </c>
      <c r="AW296" s="13" t="s">
        <v>35</v>
      </c>
      <c r="AX296" s="13" t="s">
        <v>79</v>
      </c>
      <c r="AY296" s="207" t="s">
        <v>151</v>
      </c>
    </row>
    <row r="297" s="13" customFormat="1">
      <c r="A297" s="13"/>
      <c r="B297" s="205"/>
      <c r="C297" s="13"/>
      <c r="D297" s="206" t="s">
        <v>161</v>
      </c>
      <c r="E297" s="207" t="s">
        <v>1</v>
      </c>
      <c r="F297" s="208" t="s">
        <v>314</v>
      </c>
      <c r="G297" s="13"/>
      <c r="H297" s="209">
        <v>5.2439999999999998</v>
      </c>
      <c r="I297" s="210"/>
      <c r="J297" s="13"/>
      <c r="K297" s="13"/>
      <c r="L297" s="205"/>
      <c r="M297" s="211"/>
      <c r="N297" s="212"/>
      <c r="O297" s="212"/>
      <c r="P297" s="212"/>
      <c r="Q297" s="212"/>
      <c r="R297" s="212"/>
      <c r="S297" s="212"/>
      <c r="T297" s="2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7" t="s">
        <v>161</v>
      </c>
      <c r="AU297" s="207" t="s">
        <v>159</v>
      </c>
      <c r="AV297" s="13" t="s">
        <v>159</v>
      </c>
      <c r="AW297" s="13" t="s">
        <v>35</v>
      </c>
      <c r="AX297" s="13" t="s">
        <v>79</v>
      </c>
      <c r="AY297" s="207" t="s">
        <v>151</v>
      </c>
    </row>
    <row r="298" s="13" customFormat="1">
      <c r="A298" s="13"/>
      <c r="B298" s="205"/>
      <c r="C298" s="13"/>
      <c r="D298" s="206" t="s">
        <v>161</v>
      </c>
      <c r="E298" s="207" t="s">
        <v>1</v>
      </c>
      <c r="F298" s="208" t="s">
        <v>315</v>
      </c>
      <c r="G298" s="13"/>
      <c r="H298" s="209">
        <v>6.7199999999999998</v>
      </c>
      <c r="I298" s="210"/>
      <c r="J298" s="13"/>
      <c r="K298" s="13"/>
      <c r="L298" s="205"/>
      <c r="M298" s="211"/>
      <c r="N298" s="212"/>
      <c r="O298" s="212"/>
      <c r="P298" s="212"/>
      <c r="Q298" s="212"/>
      <c r="R298" s="212"/>
      <c r="S298" s="212"/>
      <c r="T298" s="2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7" t="s">
        <v>161</v>
      </c>
      <c r="AU298" s="207" t="s">
        <v>159</v>
      </c>
      <c r="AV298" s="13" t="s">
        <v>159</v>
      </c>
      <c r="AW298" s="13" t="s">
        <v>35</v>
      </c>
      <c r="AX298" s="13" t="s">
        <v>79</v>
      </c>
      <c r="AY298" s="207" t="s">
        <v>151</v>
      </c>
    </row>
    <row r="299" s="13" customFormat="1">
      <c r="A299" s="13"/>
      <c r="B299" s="205"/>
      <c r="C299" s="13"/>
      <c r="D299" s="206" t="s">
        <v>161</v>
      </c>
      <c r="E299" s="207" t="s">
        <v>1</v>
      </c>
      <c r="F299" s="208" t="s">
        <v>316</v>
      </c>
      <c r="G299" s="13"/>
      <c r="H299" s="209">
        <v>7.1150000000000002</v>
      </c>
      <c r="I299" s="210"/>
      <c r="J299" s="13"/>
      <c r="K299" s="13"/>
      <c r="L299" s="205"/>
      <c r="M299" s="211"/>
      <c r="N299" s="212"/>
      <c r="O299" s="212"/>
      <c r="P299" s="212"/>
      <c r="Q299" s="212"/>
      <c r="R299" s="212"/>
      <c r="S299" s="212"/>
      <c r="T299" s="2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7" t="s">
        <v>161</v>
      </c>
      <c r="AU299" s="207" t="s">
        <v>159</v>
      </c>
      <c r="AV299" s="13" t="s">
        <v>159</v>
      </c>
      <c r="AW299" s="13" t="s">
        <v>35</v>
      </c>
      <c r="AX299" s="13" t="s">
        <v>79</v>
      </c>
      <c r="AY299" s="207" t="s">
        <v>151</v>
      </c>
    </row>
    <row r="300" s="13" customFormat="1">
      <c r="A300" s="13"/>
      <c r="B300" s="205"/>
      <c r="C300" s="13"/>
      <c r="D300" s="206" t="s">
        <v>161</v>
      </c>
      <c r="E300" s="207" t="s">
        <v>1</v>
      </c>
      <c r="F300" s="208" t="s">
        <v>317</v>
      </c>
      <c r="G300" s="13"/>
      <c r="H300" s="209">
        <v>10.021000000000001</v>
      </c>
      <c r="I300" s="210"/>
      <c r="J300" s="13"/>
      <c r="K300" s="13"/>
      <c r="L300" s="205"/>
      <c r="M300" s="211"/>
      <c r="N300" s="212"/>
      <c r="O300" s="212"/>
      <c r="P300" s="212"/>
      <c r="Q300" s="212"/>
      <c r="R300" s="212"/>
      <c r="S300" s="212"/>
      <c r="T300" s="2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7" t="s">
        <v>161</v>
      </c>
      <c r="AU300" s="207" t="s">
        <v>159</v>
      </c>
      <c r="AV300" s="13" t="s">
        <v>159</v>
      </c>
      <c r="AW300" s="13" t="s">
        <v>35</v>
      </c>
      <c r="AX300" s="13" t="s">
        <v>79</v>
      </c>
      <c r="AY300" s="207" t="s">
        <v>151</v>
      </c>
    </row>
    <row r="301" s="13" customFormat="1">
      <c r="A301" s="13"/>
      <c r="B301" s="205"/>
      <c r="C301" s="13"/>
      <c r="D301" s="206" t="s">
        <v>161</v>
      </c>
      <c r="E301" s="207" t="s">
        <v>1</v>
      </c>
      <c r="F301" s="208" t="s">
        <v>318</v>
      </c>
      <c r="G301" s="13"/>
      <c r="H301" s="209">
        <v>7.0140000000000002</v>
      </c>
      <c r="I301" s="210"/>
      <c r="J301" s="13"/>
      <c r="K301" s="13"/>
      <c r="L301" s="205"/>
      <c r="M301" s="211"/>
      <c r="N301" s="212"/>
      <c r="O301" s="212"/>
      <c r="P301" s="212"/>
      <c r="Q301" s="212"/>
      <c r="R301" s="212"/>
      <c r="S301" s="212"/>
      <c r="T301" s="2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7" t="s">
        <v>161</v>
      </c>
      <c r="AU301" s="207" t="s">
        <v>159</v>
      </c>
      <c r="AV301" s="13" t="s">
        <v>159</v>
      </c>
      <c r="AW301" s="13" t="s">
        <v>35</v>
      </c>
      <c r="AX301" s="13" t="s">
        <v>79</v>
      </c>
      <c r="AY301" s="207" t="s">
        <v>151</v>
      </c>
    </row>
    <row r="302" s="13" customFormat="1">
      <c r="A302" s="13"/>
      <c r="B302" s="205"/>
      <c r="C302" s="13"/>
      <c r="D302" s="206" t="s">
        <v>161</v>
      </c>
      <c r="E302" s="207" t="s">
        <v>1</v>
      </c>
      <c r="F302" s="208" t="s">
        <v>319</v>
      </c>
      <c r="G302" s="13"/>
      <c r="H302" s="209">
        <v>10.052</v>
      </c>
      <c r="I302" s="210"/>
      <c r="J302" s="13"/>
      <c r="K302" s="13"/>
      <c r="L302" s="205"/>
      <c r="M302" s="211"/>
      <c r="N302" s="212"/>
      <c r="O302" s="212"/>
      <c r="P302" s="212"/>
      <c r="Q302" s="212"/>
      <c r="R302" s="212"/>
      <c r="S302" s="212"/>
      <c r="T302" s="2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7" t="s">
        <v>161</v>
      </c>
      <c r="AU302" s="207" t="s">
        <v>159</v>
      </c>
      <c r="AV302" s="13" t="s">
        <v>159</v>
      </c>
      <c r="AW302" s="13" t="s">
        <v>35</v>
      </c>
      <c r="AX302" s="13" t="s">
        <v>79</v>
      </c>
      <c r="AY302" s="207" t="s">
        <v>151</v>
      </c>
    </row>
    <row r="303" s="13" customFormat="1">
      <c r="A303" s="13"/>
      <c r="B303" s="205"/>
      <c r="C303" s="13"/>
      <c r="D303" s="206" t="s">
        <v>161</v>
      </c>
      <c r="E303" s="207" t="s">
        <v>1</v>
      </c>
      <c r="F303" s="208" t="s">
        <v>320</v>
      </c>
      <c r="G303" s="13"/>
      <c r="H303" s="209">
        <v>3.4399999999999999</v>
      </c>
      <c r="I303" s="210"/>
      <c r="J303" s="13"/>
      <c r="K303" s="13"/>
      <c r="L303" s="205"/>
      <c r="M303" s="211"/>
      <c r="N303" s="212"/>
      <c r="O303" s="212"/>
      <c r="P303" s="212"/>
      <c r="Q303" s="212"/>
      <c r="R303" s="212"/>
      <c r="S303" s="212"/>
      <c r="T303" s="2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7" t="s">
        <v>161</v>
      </c>
      <c r="AU303" s="207" t="s">
        <v>159</v>
      </c>
      <c r="AV303" s="13" t="s">
        <v>159</v>
      </c>
      <c r="AW303" s="13" t="s">
        <v>35</v>
      </c>
      <c r="AX303" s="13" t="s">
        <v>79</v>
      </c>
      <c r="AY303" s="207" t="s">
        <v>151</v>
      </c>
    </row>
    <row r="304" s="13" customFormat="1">
      <c r="A304" s="13"/>
      <c r="B304" s="205"/>
      <c r="C304" s="13"/>
      <c r="D304" s="206" t="s">
        <v>161</v>
      </c>
      <c r="E304" s="207" t="s">
        <v>1</v>
      </c>
      <c r="F304" s="208" t="s">
        <v>321</v>
      </c>
      <c r="G304" s="13"/>
      <c r="H304" s="209">
        <v>3.4399999999999999</v>
      </c>
      <c r="I304" s="210"/>
      <c r="J304" s="13"/>
      <c r="K304" s="13"/>
      <c r="L304" s="205"/>
      <c r="M304" s="211"/>
      <c r="N304" s="212"/>
      <c r="O304" s="212"/>
      <c r="P304" s="212"/>
      <c r="Q304" s="212"/>
      <c r="R304" s="212"/>
      <c r="S304" s="212"/>
      <c r="T304" s="2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7" t="s">
        <v>161</v>
      </c>
      <c r="AU304" s="207" t="s">
        <v>159</v>
      </c>
      <c r="AV304" s="13" t="s">
        <v>159</v>
      </c>
      <c r="AW304" s="13" t="s">
        <v>35</v>
      </c>
      <c r="AX304" s="13" t="s">
        <v>79</v>
      </c>
      <c r="AY304" s="207" t="s">
        <v>151</v>
      </c>
    </row>
    <row r="305" s="13" customFormat="1">
      <c r="A305" s="13"/>
      <c r="B305" s="205"/>
      <c r="C305" s="13"/>
      <c r="D305" s="206" t="s">
        <v>161</v>
      </c>
      <c r="E305" s="207" t="s">
        <v>1</v>
      </c>
      <c r="F305" s="208" t="s">
        <v>322</v>
      </c>
      <c r="G305" s="13"/>
      <c r="H305" s="209">
        <v>1.6499999999999999</v>
      </c>
      <c r="I305" s="210"/>
      <c r="J305" s="13"/>
      <c r="K305" s="13"/>
      <c r="L305" s="205"/>
      <c r="M305" s="211"/>
      <c r="N305" s="212"/>
      <c r="O305" s="212"/>
      <c r="P305" s="212"/>
      <c r="Q305" s="212"/>
      <c r="R305" s="212"/>
      <c r="S305" s="212"/>
      <c r="T305" s="2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7" t="s">
        <v>161</v>
      </c>
      <c r="AU305" s="207" t="s">
        <v>159</v>
      </c>
      <c r="AV305" s="13" t="s">
        <v>159</v>
      </c>
      <c r="AW305" s="13" t="s">
        <v>35</v>
      </c>
      <c r="AX305" s="13" t="s">
        <v>79</v>
      </c>
      <c r="AY305" s="207" t="s">
        <v>151</v>
      </c>
    </row>
    <row r="306" s="14" customFormat="1">
      <c r="A306" s="14"/>
      <c r="B306" s="214"/>
      <c r="C306" s="14"/>
      <c r="D306" s="206" t="s">
        <v>161</v>
      </c>
      <c r="E306" s="215" t="s">
        <v>1</v>
      </c>
      <c r="F306" s="216" t="s">
        <v>183</v>
      </c>
      <c r="G306" s="14"/>
      <c r="H306" s="217">
        <v>68.167000000000002</v>
      </c>
      <c r="I306" s="218"/>
      <c r="J306" s="14"/>
      <c r="K306" s="14"/>
      <c r="L306" s="214"/>
      <c r="M306" s="219"/>
      <c r="N306" s="220"/>
      <c r="O306" s="220"/>
      <c r="P306" s="220"/>
      <c r="Q306" s="220"/>
      <c r="R306" s="220"/>
      <c r="S306" s="220"/>
      <c r="T306" s="221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15" t="s">
        <v>161</v>
      </c>
      <c r="AU306" s="215" t="s">
        <v>159</v>
      </c>
      <c r="AV306" s="14" t="s">
        <v>158</v>
      </c>
      <c r="AW306" s="14" t="s">
        <v>35</v>
      </c>
      <c r="AX306" s="14" t="s">
        <v>87</v>
      </c>
      <c r="AY306" s="215" t="s">
        <v>151</v>
      </c>
    </row>
    <row r="307" s="2" customFormat="1" ht="21.75" customHeight="1">
      <c r="A307" s="39"/>
      <c r="B307" s="190"/>
      <c r="C307" s="191" t="s">
        <v>323</v>
      </c>
      <c r="D307" s="191" t="s">
        <v>154</v>
      </c>
      <c r="E307" s="192" t="s">
        <v>324</v>
      </c>
      <c r="F307" s="193" t="s">
        <v>325</v>
      </c>
      <c r="G307" s="194" t="s">
        <v>187</v>
      </c>
      <c r="H307" s="195">
        <v>2.5</v>
      </c>
      <c r="I307" s="196"/>
      <c r="J307" s="197">
        <f>ROUND(I307*H307,2)</f>
        <v>0</v>
      </c>
      <c r="K307" s="198"/>
      <c r="L307" s="40"/>
      <c r="M307" s="199" t="s">
        <v>1</v>
      </c>
      <c r="N307" s="200" t="s">
        <v>45</v>
      </c>
      <c r="O307" s="78"/>
      <c r="P307" s="201">
        <f>O307*H307</f>
        <v>0</v>
      </c>
      <c r="Q307" s="201">
        <v>0.084000000000000005</v>
      </c>
      <c r="R307" s="201">
        <f>Q307*H307</f>
        <v>0.21000000000000002</v>
      </c>
      <c r="S307" s="201">
        <v>0</v>
      </c>
      <c r="T307" s="202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03" t="s">
        <v>158</v>
      </c>
      <c r="AT307" s="203" t="s">
        <v>154</v>
      </c>
      <c r="AU307" s="203" t="s">
        <v>159</v>
      </c>
      <c r="AY307" s="19" t="s">
        <v>151</v>
      </c>
      <c r="BE307" s="204">
        <f>IF(N307="základní",J307,0)</f>
        <v>0</v>
      </c>
      <c r="BF307" s="204">
        <f>IF(N307="snížená",J307,0)</f>
        <v>0</v>
      </c>
      <c r="BG307" s="204">
        <f>IF(N307="zákl. přenesená",J307,0)</f>
        <v>0</v>
      </c>
      <c r="BH307" s="204">
        <f>IF(N307="sníž. přenesená",J307,0)</f>
        <v>0</v>
      </c>
      <c r="BI307" s="204">
        <f>IF(N307="nulová",J307,0)</f>
        <v>0</v>
      </c>
      <c r="BJ307" s="19" t="s">
        <v>159</v>
      </c>
      <c r="BK307" s="204">
        <f>ROUND(I307*H307,2)</f>
        <v>0</v>
      </c>
      <c r="BL307" s="19" t="s">
        <v>158</v>
      </c>
      <c r="BM307" s="203" t="s">
        <v>326</v>
      </c>
    </row>
    <row r="308" s="13" customFormat="1">
      <c r="A308" s="13"/>
      <c r="B308" s="205"/>
      <c r="C308" s="13"/>
      <c r="D308" s="206" t="s">
        <v>161</v>
      </c>
      <c r="E308" s="207" t="s">
        <v>1</v>
      </c>
      <c r="F308" s="208" t="s">
        <v>327</v>
      </c>
      <c r="G308" s="13"/>
      <c r="H308" s="209">
        <v>2.5</v>
      </c>
      <c r="I308" s="210"/>
      <c r="J308" s="13"/>
      <c r="K308" s="13"/>
      <c r="L308" s="205"/>
      <c r="M308" s="211"/>
      <c r="N308" s="212"/>
      <c r="O308" s="212"/>
      <c r="P308" s="212"/>
      <c r="Q308" s="212"/>
      <c r="R308" s="212"/>
      <c r="S308" s="212"/>
      <c r="T308" s="2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7" t="s">
        <v>161</v>
      </c>
      <c r="AU308" s="207" t="s">
        <v>159</v>
      </c>
      <c r="AV308" s="13" t="s">
        <v>159</v>
      </c>
      <c r="AW308" s="13" t="s">
        <v>35</v>
      </c>
      <c r="AX308" s="13" t="s">
        <v>87</v>
      </c>
      <c r="AY308" s="207" t="s">
        <v>151</v>
      </c>
    </row>
    <row r="309" s="2" customFormat="1" ht="16.5" customHeight="1">
      <c r="A309" s="39"/>
      <c r="B309" s="190"/>
      <c r="C309" s="191" t="s">
        <v>328</v>
      </c>
      <c r="D309" s="191" t="s">
        <v>154</v>
      </c>
      <c r="E309" s="192" t="s">
        <v>329</v>
      </c>
      <c r="F309" s="193" t="s">
        <v>330</v>
      </c>
      <c r="G309" s="194" t="s">
        <v>331</v>
      </c>
      <c r="H309" s="195">
        <v>1.1359999999999999</v>
      </c>
      <c r="I309" s="196"/>
      <c r="J309" s="197">
        <f>ROUND(I309*H309,2)</f>
        <v>0</v>
      </c>
      <c r="K309" s="198"/>
      <c r="L309" s="40"/>
      <c r="M309" s="199" t="s">
        <v>1</v>
      </c>
      <c r="N309" s="200" t="s">
        <v>45</v>
      </c>
      <c r="O309" s="78"/>
      <c r="P309" s="201">
        <f>O309*H309</f>
        <v>0</v>
      </c>
      <c r="Q309" s="201">
        <v>0.67500000000000004</v>
      </c>
      <c r="R309" s="201">
        <f>Q309*H309</f>
        <v>0.76680000000000004</v>
      </c>
      <c r="S309" s="201">
        <v>0</v>
      </c>
      <c r="T309" s="202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03" t="s">
        <v>158</v>
      </c>
      <c r="AT309" s="203" t="s">
        <v>154</v>
      </c>
      <c r="AU309" s="203" t="s">
        <v>159</v>
      </c>
      <c r="AY309" s="19" t="s">
        <v>151</v>
      </c>
      <c r="BE309" s="204">
        <f>IF(N309="základní",J309,0)</f>
        <v>0</v>
      </c>
      <c r="BF309" s="204">
        <f>IF(N309="snížená",J309,0)</f>
        <v>0</v>
      </c>
      <c r="BG309" s="204">
        <f>IF(N309="zákl. přenesená",J309,0)</f>
        <v>0</v>
      </c>
      <c r="BH309" s="204">
        <f>IF(N309="sníž. přenesená",J309,0)</f>
        <v>0</v>
      </c>
      <c r="BI309" s="204">
        <f>IF(N309="nulová",J309,0)</f>
        <v>0</v>
      </c>
      <c r="BJ309" s="19" t="s">
        <v>159</v>
      </c>
      <c r="BK309" s="204">
        <f>ROUND(I309*H309,2)</f>
        <v>0</v>
      </c>
      <c r="BL309" s="19" t="s">
        <v>158</v>
      </c>
      <c r="BM309" s="203" t="s">
        <v>332</v>
      </c>
    </row>
    <row r="310" s="13" customFormat="1">
      <c r="A310" s="13"/>
      <c r="B310" s="205"/>
      <c r="C310" s="13"/>
      <c r="D310" s="206" t="s">
        <v>161</v>
      </c>
      <c r="E310" s="207" t="s">
        <v>1</v>
      </c>
      <c r="F310" s="208" t="s">
        <v>333</v>
      </c>
      <c r="G310" s="13"/>
      <c r="H310" s="209">
        <v>1.1359999999999999</v>
      </c>
      <c r="I310" s="210"/>
      <c r="J310" s="13"/>
      <c r="K310" s="13"/>
      <c r="L310" s="205"/>
      <c r="M310" s="211"/>
      <c r="N310" s="212"/>
      <c r="O310" s="212"/>
      <c r="P310" s="212"/>
      <c r="Q310" s="212"/>
      <c r="R310" s="212"/>
      <c r="S310" s="212"/>
      <c r="T310" s="2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7" t="s">
        <v>161</v>
      </c>
      <c r="AU310" s="207" t="s">
        <v>159</v>
      </c>
      <c r="AV310" s="13" t="s">
        <v>159</v>
      </c>
      <c r="AW310" s="13" t="s">
        <v>35</v>
      </c>
      <c r="AX310" s="13" t="s">
        <v>87</v>
      </c>
      <c r="AY310" s="207" t="s">
        <v>151</v>
      </c>
    </row>
    <row r="311" s="12" customFormat="1" ht="22.8" customHeight="1">
      <c r="A311" s="12"/>
      <c r="B311" s="177"/>
      <c r="C311" s="12"/>
      <c r="D311" s="178" t="s">
        <v>78</v>
      </c>
      <c r="E311" s="188" t="s">
        <v>203</v>
      </c>
      <c r="F311" s="188" t="s">
        <v>334</v>
      </c>
      <c r="G311" s="12"/>
      <c r="H311" s="12"/>
      <c r="I311" s="180"/>
      <c r="J311" s="189">
        <f>BK311</f>
        <v>0</v>
      </c>
      <c r="K311" s="12"/>
      <c r="L311" s="177"/>
      <c r="M311" s="182"/>
      <c r="N311" s="183"/>
      <c r="O311" s="183"/>
      <c r="P311" s="184">
        <f>SUM(P312:P385)</f>
        <v>0</v>
      </c>
      <c r="Q311" s="183"/>
      <c r="R311" s="184">
        <f>SUM(R312:R385)</f>
        <v>0.026573899999999998</v>
      </c>
      <c r="S311" s="183"/>
      <c r="T311" s="185">
        <f>SUM(T312:T385)</f>
        <v>11.400469999999999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178" t="s">
        <v>87</v>
      </c>
      <c r="AT311" s="186" t="s">
        <v>78</v>
      </c>
      <c r="AU311" s="186" t="s">
        <v>87</v>
      </c>
      <c r="AY311" s="178" t="s">
        <v>151</v>
      </c>
      <c r="BK311" s="187">
        <f>SUM(BK312:BK385)</f>
        <v>0</v>
      </c>
    </row>
    <row r="312" s="2" customFormat="1" ht="21.75" customHeight="1">
      <c r="A312" s="39"/>
      <c r="B312" s="190"/>
      <c r="C312" s="191" t="s">
        <v>335</v>
      </c>
      <c r="D312" s="191" t="s">
        <v>154</v>
      </c>
      <c r="E312" s="192" t="s">
        <v>336</v>
      </c>
      <c r="F312" s="193" t="s">
        <v>337</v>
      </c>
      <c r="G312" s="194" t="s">
        <v>187</v>
      </c>
      <c r="H312" s="195">
        <v>92.950000000000003</v>
      </c>
      <c r="I312" s="196"/>
      <c r="J312" s="197">
        <f>ROUND(I312*H312,2)</f>
        <v>0</v>
      </c>
      <c r="K312" s="198"/>
      <c r="L312" s="40"/>
      <c r="M312" s="199" t="s">
        <v>1</v>
      </c>
      <c r="N312" s="200" t="s">
        <v>45</v>
      </c>
      <c r="O312" s="78"/>
      <c r="P312" s="201">
        <f>O312*H312</f>
        <v>0</v>
      </c>
      <c r="Q312" s="201">
        <v>0.00012999999999999999</v>
      </c>
      <c r="R312" s="201">
        <f>Q312*H312</f>
        <v>0.012083499999999999</v>
      </c>
      <c r="S312" s="201">
        <v>0</v>
      </c>
      <c r="T312" s="202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03" t="s">
        <v>158</v>
      </c>
      <c r="AT312" s="203" t="s">
        <v>154</v>
      </c>
      <c r="AU312" s="203" t="s">
        <v>159</v>
      </c>
      <c r="AY312" s="19" t="s">
        <v>151</v>
      </c>
      <c r="BE312" s="204">
        <f>IF(N312="základní",J312,0)</f>
        <v>0</v>
      </c>
      <c r="BF312" s="204">
        <f>IF(N312="snížená",J312,0)</f>
        <v>0</v>
      </c>
      <c r="BG312" s="204">
        <f>IF(N312="zákl. přenesená",J312,0)</f>
        <v>0</v>
      </c>
      <c r="BH312" s="204">
        <f>IF(N312="sníž. přenesená",J312,0)</f>
        <v>0</v>
      </c>
      <c r="BI312" s="204">
        <f>IF(N312="nulová",J312,0)</f>
        <v>0</v>
      </c>
      <c r="BJ312" s="19" t="s">
        <v>159</v>
      </c>
      <c r="BK312" s="204">
        <f>ROUND(I312*H312,2)</f>
        <v>0</v>
      </c>
      <c r="BL312" s="19" t="s">
        <v>158</v>
      </c>
      <c r="BM312" s="203" t="s">
        <v>338</v>
      </c>
    </row>
    <row r="313" s="13" customFormat="1">
      <c r="A313" s="13"/>
      <c r="B313" s="205"/>
      <c r="C313" s="13"/>
      <c r="D313" s="206" t="s">
        <v>161</v>
      </c>
      <c r="E313" s="207" t="s">
        <v>1</v>
      </c>
      <c r="F313" s="208" t="s">
        <v>339</v>
      </c>
      <c r="G313" s="13"/>
      <c r="H313" s="209">
        <v>87.950000000000003</v>
      </c>
      <c r="I313" s="210"/>
      <c r="J313" s="13"/>
      <c r="K313" s="13"/>
      <c r="L313" s="205"/>
      <c r="M313" s="211"/>
      <c r="N313" s="212"/>
      <c r="O313" s="212"/>
      <c r="P313" s="212"/>
      <c r="Q313" s="212"/>
      <c r="R313" s="212"/>
      <c r="S313" s="212"/>
      <c r="T313" s="2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7" t="s">
        <v>161</v>
      </c>
      <c r="AU313" s="207" t="s">
        <v>159</v>
      </c>
      <c r="AV313" s="13" t="s">
        <v>159</v>
      </c>
      <c r="AW313" s="13" t="s">
        <v>35</v>
      </c>
      <c r="AX313" s="13" t="s">
        <v>79</v>
      </c>
      <c r="AY313" s="207" t="s">
        <v>151</v>
      </c>
    </row>
    <row r="314" s="13" customFormat="1">
      <c r="A314" s="13"/>
      <c r="B314" s="205"/>
      <c r="C314" s="13"/>
      <c r="D314" s="206" t="s">
        <v>161</v>
      </c>
      <c r="E314" s="207" t="s">
        <v>1</v>
      </c>
      <c r="F314" s="208" t="s">
        <v>340</v>
      </c>
      <c r="G314" s="13"/>
      <c r="H314" s="209">
        <v>5</v>
      </c>
      <c r="I314" s="210"/>
      <c r="J314" s="13"/>
      <c r="K314" s="13"/>
      <c r="L314" s="205"/>
      <c r="M314" s="211"/>
      <c r="N314" s="212"/>
      <c r="O314" s="212"/>
      <c r="P314" s="212"/>
      <c r="Q314" s="212"/>
      <c r="R314" s="212"/>
      <c r="S314" s="212"/>
      <c r="T314" s="2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07" t="s">
        <v>161</v>
      </c>
      <c r="AU314" s="207" t="s">
        <v>159</v>
      </c>
      <c r="AV314" s="13" t="s">
        <v>159</v>
      </c>
      <c r="AW314" s="13" t="s">
        <v>35</v>
      </c>
      <c r="AX314" s="13" t="s">
        <v>79</v>
      </c>
      <c r="AY314" s="207" t="s">
        <v>151</v>
      </c>
    </row>
    <row r="315" s="14" customFormat="1">
      <c r="A315" s="14"/>
      <c r="B315" s="214"/>
      <c r="C315" s="14"/>
      <c r="D315" s="206" t="s">
        <v>161</v>
      </c>
      <c r="E315" s="215" t="s">
        <v>1</v>
      </c>
      <c r="F315" s="216" t="s">
        <v>183</v>
      </c>
      <c r="G315" s="14"/>
      <c r="H315" s="217">
        <v>92.950000000000003</v>
      </c>
      <c r="I315" s="218"/>
      <c r="J315" s="14"/>
      <c r="K315" s="14"/>
      <c r="L315" s="214"/>
      <c r="M315" s="219"/>
      <c r="N315" s="220"/>
      <c r="O315" s="220"/>
      <c r="P315" s="220"/>
      <c r="Q315" s="220"/>
      <c r="R315" s="220"/>
      <c r="S315" s="220"/>
      <c r="T315" s="221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15" t="s">
        <v>161</v>
      </c>
      <c r="AU315" s="215" t="s">
        <v>159</v>
      </c>
      <c r="AV315" s="14" t="s">
        <v>158</v>
      </c>
      <c r="AW315" s="14" t="s">
        <v>35</v>
      </c>
      <c r="AX315" s="14" t="s">
        <v>87</v>
      </c>
      <c r="AY315" s="215" t="s">
        <v>151</v>
      </c>
    </row>
    <row r="316" s="2" customFormat="1" ht="21.75" customHeight="1">
      <c r="A316" s="39"/>
      <c r="B316" s="190"/>
      <c r="C316" s="191" t="s">
        <v>341</v>
      </c>
      <c r="D316" s="191" t="s">
        <v>154</v>
      </c>
      <c r="E316" s="192" t="s">
        <v>342</v>
      </c>
      <c r="F316" s="193" t="s">
        <v>343</v>
      </c>
      <c r="G316" s="194" t="s">
        <v>187</v>
      </c>
      <c r="H316" s="195">
        <v>98.870000000000005</v>
      </c>
      <c r="I316" s="196"/>
      <c r="J316" s="197">
        <f>ROUND(I316*H316,2)</f>
        <v>0</v>
      </c>
      <c r="K316" s="198"/>
      <c r="L316" s="40"/>
      <c r="M316" s="199" t="s">
        <v>1</v>
      </c>
      <c r="N316" s="200" t="s">
        <v>45</v>
      </c>
      <c r="O316" s="78"/>
      <c r="P316" s="201">
        <f>O316*H316</f>
        <v>0</v>
      </c>
      <c r="Q316" s="201">
        <v>4.0000000000000003E-05</v>
      </c>
      <c r="R316" s="201">
        <f>Q316*H316</f>
        <v>0.0039548000000000005</v>
      </c>
      <c r="S316" s="201">
        <v>0</v>
      </c>
      <c r="T316" s="202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03" t="s">
        <v>158</v>
      </c>
      <c r="AT316" s="203" t="s">
        <v>154</v>
      </c>
      <c r="AU316" s="203" t="s">
        <v>159</v>
      </c>
      <c r="AY316" s="19" t="s">
        <v>151</v>
      </c>
      <c r="BE316" s="204">
        <f>IF(N316="základní",J316,0)</f>
        <v>0</v>
      </c>
      <c r="BF316" s="204">
        <f>IF(N316="snížená",J316,0)</f>
        <v>0</v>
      </c>
      <c r="BG316" s="204">
        <f>IF(N316="zákl. přenesená",J316,0)</f>
        <v>0</v>
      </c>
      <c r="BH316" s="204">
        <f>IF(N316="sníž. přenesená",J316,0)</f>
        <v>0</v>
      </c>
      <c r="BI316" s="204">
        <f>IF(N316="nulová",J316,0)</f>
        <v>0</v>
      </c>
      <c r="BJ316" s="19" t="s">
        <v>159</v>
      </c>
      <c r="BK316" s="204">
        <f>ROUND(I316*H316,2)</f>
        <v>0</v>
      </c>
      <c r="BL316" s="19" t="s">
        <v>158</v>
      </c>
      <c r="BM316" s="203" t="s">
        <v>344</v>
      </c>
    </row>
    <row r="317" s="13" customFormat="1">
      <c r="A317" s="13"/>
      <c r="B317" s="205"/>
      <c r="C317" s="13"/>
      <c r="D317" s="206" t="s">
        <v>161</v>
      </c>
      <c r="E317" s="207" t="s">
        <v>1</v>
      </c>
      <c r="F317" s="208" t="s">
        <v>339</v>
      </c>
      <c r="G317" s="13"/>
      <c r="H317" s="209">
        <v>87.950000000000003</v>
      </c>
      <c r="I317" s="210"/>
      <c r="J317" s="13"/>
      <c r="K317" s="13"/>
      <c r="L317" s="205"/>
      <c r="M317" s="211"/>
      <c r="N317" s="212"/>
      <c r="O317" s="212"/>
      <c r="P317" s="212"/>
      <c r="Q317" s="212"/>
      <c r="R317" s="212"/>
      <c r="S317" s="212"/>
      <c r="T317" s="2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7" t="s">
        <v>161</v>
      </c>
      <c r="AU317" s="207" t="s">
        <v>159</v>
      </c>
      <c r="AV317" s="13" t="s">
        <v>159</v>
      </c>
      <c r="AW317" s="13" t="s">
        <v>35</v>
      </c>
      <c r="AX317" s="13" t="s">
        <v>79</v>
      </c>
      <c r="AY317" s="207" t="s">
        <v>151</v>
      </c>
    </row>
    <row r="318" s="13" customFormat="1">
      <c r="A318" s="13"/>
      <c r="B318" s="205"/>
      <c r="C318" s="13"/>
      <c r="D318" s="206" t="s">
        <v>161</v>
      </c>
      <c r="E318" s="207" t="s">
        <v>1</v>
      </c>
      <c r="F318" s="208" t="s">
        <v>345</v>
      </c>
      <c r="G318" s="13"/>
      <c r="H318" s="209">
        <v>10.92</v>
      </c>
      <c r="I318" s="210"/>
      <c r="J318" s="13"/>
      <c r="K318" s="13"/>
      <c r="L318" s="205"/>
      <c r="M318" s="211"/>
      <c r="N318" s="212"/>
      <c r="O318" s="212"/>
      <c r="P318" s="212"/>
      <c r="Q318" s="212"/>
      <c r="R318" s="212"/>
      <c r="S318" s="212"/>
      <c r="T318" s="2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7" t="s">
        <v>161</v>
      </c>
      <c r="AU318" s="207" t="s">
        <v>159</v>
      </c>
      <c r="AV318" s="13" t="s">
        <v>159</v>
      </c>
      <c r="AW318" s="13" t="s">
        <v>35</v>
      </c>
      <c r="AX318" s="13" t="s">
        <v>79</v>
      </c>
      <c r="AY318" s="207" t="s">
        <v>151</v>
      </c>
    </row>
    <row r="319" s="14" customFormat="1">
      <c r="A319" s="14"/>
      <c r="B319" s="214"/>
      <c r="C319" s="14"/>
      <c r="D319" s="206" t="s">
        <v>161</v>
      </c>
      <c r="E319" s="215" t="s">
        <v>1</v>
      </c>
      <c r="F319" s="216" t="s">
        <v>183</v>
      </c>
      <c r="G319" s="14"/>
      <c r="H319" s="217">
        <v>98.870000000000005</v>
      </c>
      <c r="I319" s="218"/>
      <c r="J319" s="14"/>
      <c r="K319" s="14"/>
      <c r="L319" s="214"/>
      <c r="M319" s="219"/>
      <c r="N319" s="220"/>
      <c r="O319" s="220"/>
      <c r="P319" s="220"/>
      <c r="Q319" s="220"/>
      <c r="R319" s="220"/>
      <c r="S319" s="220"/>
      <c r="T319" s="221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15" t="s">
        <v>161</v>
      </c>
      <c r="AU319" s="215" t="s">
        <v>159</v>
      </c>
      <c r="AV319" s="14" t="s">
        <v>158</v>
      </c>
      <c r="AW319" s="14" t="s">
        <v>35</v>
      </c>
      <c r="AX319" s="14" t="s">
        <v>87</v>
      </c>
      <c r="AY319" s="215" t="s">
        <v>151</v>
      </c>
    </row>
    <row r="320" s="2" customFormat="1" ht="21.75" customHeight="1">
      <c r="A320" s="39"/>
      <c r="B320" s="190"/>
      <c r="C320" s="191" t="s">
        <v>346</v>
      </c>
      <c r="D320" s="191" t="s">
        <v>154</v>
      </c>
      <c r="E320" s="192" t="s">
        <v>347</v>
      </c>
      <c r="F320" s="193" t="s">
        <v>348</v>
      </c>
      <c r="G320" s="194" t="s">
        <v>349</v>
      </c>
      <c r="H320" s="195">
        <v>1</v>
      </c>
      <c r="I320" s="196"/>
      <c r="J320" s="197">
        <f>ROUND(I320*H320,2)</f>
        <v>0</v>
      </c>
      <c r="K320" s="198"/>
      <c r="L320" s="40"/>
      <c r="M320" s="199" t="s">
        <v>1</v>
      </c>
      <c r="N320" s="200" t="s">
        <v>45</v>
      </c>
      <c r="O320" s="78"/>
      <c r="P320" s="201">
        <f>O320*H320</f>
        <v>0</v>
      </c>
      <c r="Q320" s="201">
        <v>0</v>
      </c>
      <c r="R320" s="201">
        <f>Q320*H320</f>
        <v>0</v>
      </c>
      <c r="S320" s="201">
        <v>0</v>
      </c>
      <c r="T320" s="202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03" t="s">
        <v>158</v>
      </c>
      <c r="AT320" s="203" t="s">
        <v>154</v>
      </c>
      <c r="AU320" s="203" t="s">
        <v>159</v>
      </c>
      <c r="AY320" s="19" t="s">
        <v>151</v>
      </c>
      <c r="BE320" s="204">
        <f>IF(N320="základní",J320,0)</f>
        <v>0</v>
      </c>
      <c r="BF320" s="204">
        <f>IF(N320="snížená",J320,0)</f>
        <v>0</v>
      </c>
      <c r="BG320" s="204">
        <f>IF(N320="zákl. přenesená",J320,0)</f>
        <v>0</v>
      </c>
      <c r="BH320" s="204">
        <f>IF(N320="sníž. přenesená",J320,0)</f>
        <v>0</v>
      </c>
      <c r="BI320" s="204">
        <f>IF(N320="nulová",J320,0)</f>
        <v>0</v>
      </c>
      <c r="BJ320" s="19" t="s">
        <v>159</v>
      </c>
      <c r="BK320" s="204">
        <f>ROUND(I320*H320,2)</f>
        <v>0</v>
      </c>
      <c r="BL320" s="19" t="s">
        <v>158</v>
      </c>
      <c r="BM320" s="203" t="s">
        <v>350</v>
      </c>
    </row>
    <row r="321" s="2" customFormat="1" ht="21.75" customHeight="1">
      <c r="A321" s="39"/>
      <c r="B321" s="190"/>
      <c r="C321" s="191" t="s">
        <v>351</v>
      </c>
      <c r="D321" s="191" t="s">
        <v>154</v>
      </c>
      <c r="E321" s="192" t="s">
        <v>352</v>
      </c>
      <c r="F321" s="193" t="s">
        <v>353</v>
      </c>
      <c r="G321" s="194" t="s">
        <v>349</v>
      </c>
      <c r="H321" s="195">
        <v>1</v>
      </c>
      <c r="I321" s="196"/>
      <c r="J321" s="197">
        <f>ROUND(I321*H321,2)</f>
        <v>0</v>
      </c>
      <c r="K321" s="198"/>
      <c r="L321" s="40"/>
      <c r="M321" s="199" t="s">
        <v>1</v>
      </c>
      <c r="N321" s="200" t="s">
        <v>45</v>
      </c>
      <c r="O321" s="78"/>
      <c r="P321" s="201">
        <f>O321*H321</f>
        <v>0</v>
      </c>
      <c r="Q321" s="201">
        <v>0</v>
      </c>
      <c r="R321" s="201">
        <f>Q321*H321</f>
        <v>0</v>
      </c>
      <c r="S321" s="201">
        <v>0</v>
      </c>
      <c r="T321" s="202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03" t="s">
        <v>158</v>
      </c>
      <c r="AT321" s="203" t="s">
        <v>154</v>
      </c>
      <c r="AU321" s="203" t="s">
        <v>159</v>
      </c>
      <c r="AY321" s="19" t="s">
        <v>151</v>
      </c>
      <c r="BE321" s="204">
        <f>IF(N321="základní",J321,0)</f>
        <v>0</v>
      </c>
      <c r="BF321" s="204">
        <f>IF(N321="snížená",J321,0)</f>
        <v>0</v>
      </c>
      <c r="BG321" s="204">
        <f>IF(N321="zákl. přenesená",J321,0)</f>
        <v>0</v>
      </c>
      <c r="BH321" s="204">
        <f>IF(N321="sníž. přenesená",J321,0)</f>
        <v>0</v>
      </c>
      <c r="BI321" s="204">
        <f>IF(N321="nulová",J321,0)</f>
        <v>0</v>
      </c>
      <c r="BJ321" s="19" t="s">
        <v>159</v>
      </c>
      <c r="BK321" s="204">
        <f>ROUND(I321*H321,2)</f>
        <v>0</v>
      </c>
      <c r="BL321" s="19" t="s">
        <v>158</v>
      </c>
      <c r="BM321" s="203" t="s">
        <v>354</v>
      </c>
    </row>
    <row r="322" s="2" customFormat="1" ht="21.75" customHeight="1">
      <c r="A322" s="39"/>
      <c r="B322" s="190"/>
      <c r="C322" s="191" t="s">
        <v>355</v>
      </c>
      <c r="D322" s="191" t="s">
        <v>154</v>
      </c>
      <c r="E322" s="192" t="s">
        <v>356</v>
      </c>
      <c r="F322" s="193" t="s">
        <v>357</v>
      </c>
      <c r="G322" s="194" t="s">
        <v>157</v>
      </c>
      <c r="H322" s="195">
        <v>1</v>
      </c>
      <c r="I322" s="196"/>
      <c r="J322" s="197">
        <f>ROUND(I322*H322,2)</f>
        <v>0</v>
      </c>
      <c r="K322" s="198"/>
      <c r="L322" s="40"/>
      <c r="M322" s="199" t="s">
        <v>1</v>
      </c>
      <c r="N322" s="200" t="s">
        <v>45</v>
      </c>
      <c r="O322" s="78"/>
      <c r="P322" s="201">
        <f>O322*H322</f>
        <v>0</v>
      </c>
      <c r="Q322" s="201">
        <v>0.00020000000000000001</v>
      </c>
      <c r="R322" s="201">
        <f>Q322*H322</f>
        <v>0.00020000000000000001</v>
      </c>
      <c r="S322" s="201">
        <v>0</v>
      </c>
      <c r="T322" s="202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03" t="s">
        <v>158</v>
      </c>
      <c r="AT322" s="203" t="s">
        <v>154</v>
      </c>
      <c r="AU322" s="203" t="s">
        <v>159</v>
      </c>
      <c r="AY322" s="19" t="s">
        <v>151</v>
      </c>
      <c r="BE322" s="204">
        <f>IF(N322="základní",J322,0)</f>
        <v>0</v>
      </c>
      <c r="BF322" s="204">
        <f>IF(N322="snížená",J322,0)</f>
        <v>0</v>
      </c>
      <c r="BG322" s="204">
        <f>IF(N322="zákl. přenesená",J322,0)</f>
        <v>0</v>
      </c>
      <c r="BH322" s="204">
        <f>IF(N322="sníž. přenesená",J322,0)</f>
        <v>0</v>
      </c>
      <c r="BI322" s="204">
        <f>IF(N322="nulová",J322,0)</f>
        <v>0</v>
      </c>
      <c r="BJ322" s="19" t="s">
        <v>159</v>
      </c>
      <c r="BK322" s="204">
        <f>ROUND(I322*H322,2)</f>
        <v>0</v>
      </c>
      <c r="BL322" s="19" t="s">
        <v>158</v>
      </c>
      <c r="BM322" s="203" t="s">
        <v>358</v>
      </c>
    </row>
    <row r="323" s="2" customFormat="1" ht="21.75" customHeight="1">
      <c r="A323" s="39"/>
      <c r="B323" s="190"/>
      <c r="C323" s="191" t="s">
        <v>359</v>
      </c>
      <c r="D323" s="191" t="s">
        <v>154</v>
      </c>
      <c r="E323" s="192" t="s">
        <v>360</v>
      </c>
      <c r="F323" s="193" t="s">
        <v>361</v>
      </c>
      <c r="G323" s="194" t="s">
        <v>157</v>
      </c>
      <c r="H323" s="195">
        <v>1</v>
      </c>
      <c r="I323" s="196"/>
      <c r="J323" s="197">
        <f>ROUND(I323*H323,2)</f>
        <v>0</v>
      </c>
      <c r="K323" s="198"/>
      <c r="L323" s="40"/>
      <c r="M323" s="199" t="s">
        <v>1</v>
      </c>
      <c r="N323" s="200" t="s">
        <v>45</v>
      </c>
      <c r="O323" s="78"/>
      <c r="P323" s="201">
        <f>O323*H323</f>
        <v>0</v>
      </c>
      <c r="Q323" s="201">
        <v>0.0092800000000000001</v>
      </c>
      <c r="R323" s="201">
        <f>Q323*H323</f>
        <v>0.0092800000000000001</v>
      </c>
      <c r="S323" s="201">
        <v>0</v>
      </c>
      <c r="T323" s="202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03" t="s">
        <v>158</v>
      </c>
      <c r="AT323" s="203" t="s">
        <v>154</v>
      </c>
      <c r="AU323" s="203" t="s">
        <v>159</v>
      </c>
      <c r="AY323" s="19" t="s">
        <v>151</v>
      </c>
      <c r="BE323" s="204">
        <f>IF(N323="základní",J323,0)</f>
        <v>0</v>
      </c>
      <c r="BF323" s="204">
        <f>IF(N323="snížená",J323,0)</f>
        <v>0</v>
      </c>
      <c r="BG323" s="204">
        <f>IF(N323="zákl. přenesená",J323,0)</f>
        <v>0</v>
      </c>
      <c r="BH323" s="204">
        <f>IF(N323="sníž. přenesená",J323,0)</f>
        <v>0</v>
      </c>
      <c r="BI323" s="204">
        <f>IF(N323="nulová",J323,0)</f>
        <v>0</v>
      </c>
      <c r="BJ323" s="19" t="s">
        <v>159</v>
      </c>
      <c r="BK323" s="204">
        <f>ROUND(I323*H323,2)</f>
        <v>0</v>
      </c>
      <c r="BL323" s="19" t="s">
        <v>158</v>
      </c>
      <c r="BM323" s="203" t="s">
        <v>362</v>
      </c>
    </row>
    <row r="324" s="2" customFormat="1" ht="33" customHeight="1">
      <c r="A324" s="39"/>
      <c r="B324" s="190"/>
      <c r="C324" s="191" t="s">
        <v>363</v>
      </c>
      <c r="D324" s="191" t="s">
        <v>154</v>
      </c>
      <c r="E324" s="192" t="s">
        <v>364</v>
      </c>
      <c r="F324" s="193" t="s">
        <v>365</v>
      </c>
      <c r="G324" s="194" t="s">
        <v>349</v>
      </c>
      <c r="H324" s="195">
        <v>1</v>
      </c>
      <c r="I324" s="196"/>
      <c r="J324" s="197">
        <f>ROUND(I324*H324,2)</f>
        <v>0</v>
      </c>
      <c r="K324" s="198"/>
      <c r="L324" s="40"/>
      <c r="M324" s="199" t="s">
        <v>1</v>
      </c>
      <c r="N324" s="200" t="s">
        <v>45</v>
      </c>
      <c r="O324" s="78"/>
      <c r="P324" s="201">
        <f>O324*H324</f>
        <v>0</v>
      </c>
      <c r="Q324" s="201">
        <v>0</v>
      </c>
      <c r="R324" s="201">
        <f>Q324*H324</f>
        <v>0</v>
      </c>
      <c r="S324" s="201">
        <v>0</v>
      </c>
      <c r="T324" s="202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03" t="s">
        <v>158</v>
      </c>
      <c r="AT324" s="203" t="s">
        <v>154</v>
      </c>
      <c r="AU324" s="203" t="s">
        <v>159</v>
      </c>
      <c r="AY324" s="19" t="s">
        <v>151</v>
      </c>
      <c r="BE324" s="204">
        <f>IF(N324="základní",J324,0)</f>
        <v>0</v>
      </c>
      <c r="BF324" s="204">
        <f>IF(N324="snížená",J324,0)</f>
        <v>0</v>
      </c>
      <c r="BG324" s="204">
        <f>IF(N324="zákl. přenesená",J324,0)</f>
        <v>0</v>
      </c>
      <c r="BH324" s="204">
        <f>IF(N324="sníž. přenesená",J324,0)</f>
        <v>0</v>
      </c>
      <c r="BI324" s="204">
        <f>IF(N324="nulová",J324,0)</f>
        <v>0</v>
      </c>
      <c r="BJ324" s="19" t="s">
        <v>159</v>
      </c>
      <c r="BK324" s="204">
        <f>ROUND(I324*H324,2)</f>
        <v>0</v>
      </c>
      <c r="BL324" s="19" t="s">
        <v>158</v>
      </c>
      <c r="BM324" s="203" t="s">
        <v>366</v>
      </c>
    </row>
    <row r="325" s="2" customFormat="1" ht="21.75" customHeight="1">
      <c r="A325" s="39"/>
      <c r="B325" s="190"/>
      <c r="C325" s="191" t="s">
        <v>367</v>
      </c>
      <c r="D325" s="191" t="s">
        <v>154</v>
      </c>
      <c r="E325" s="192" t="s">
        <v>368</v>
      </c>
      <c r="F325" s="193" t="s">
        <v>369</v>
      </c>
      <c r="G325" s="194" t="s">
        <v>187</v>
      </c>
      <c r="H325" s="195">
        <v>15.731999999999999</v>
      </c>
      <c r="I325" s="196"/>
      <c r="J325" s="197">
        <f>ROUND(I325*H325,2)</f>
        <v>0</v>
      </c>
      <c r="K325" s="198"/>
      <c r="L325" s="40"/>
      <c r="M325" s="199" t="s">
        <v>1</v>
      </c>
      <c r="N325" s="200" t="s">
        <v>45</v>
      </c>
      <c r="O325" s="78"/>
      <c r="P325" s="201">
        <f>O325*H325</f>
        <v>0</v>
      </c>
      <c r="Q325" s="201">
        <v>0</v>
      </c>
      <c r="R325" s="201">
        <f>Q325*H325</f>
        <v>0</v>
      </c>
      <c r="S325" s="201">
        <v>0.10000000000000001</v>
      </c>
      <c r="T325" s="202">
        <f>S325*H325</f>
        <v>1.5731999999999999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03" t="s">
        <v>158</v>
      </c>
      <c r="AT325" s="203" t="s">
        <v>154</v>
      </c>
      <c r="AU325" s="203" t="s">
        <v>159</v>
      </c>
      <c r="AY325" s="19" t="s">
        <v>151</v>
      </c>
      <c r="BE325" s="204">
        <f>IF(N325="základní",J325,0)</f>
        <v>0</v>
      </c>
      <c r="BF325" s="204">
        <f>IF(N325="snížená",J325,0)</f>
        <v>0</v>
      </c>
      <c r="BG325" s="204">
        <f>IF(N325="zákl. přenesená",J325,0)</f>
        <v>0</v>
      </c>
      <c r="BH325" s="204">
        <f>IF(N325="sníž. přenesená",J325,0)</f>
        <v>0</v>
      </c>
      <c r="BI325" s="204">
        <f>IF(N325="nulová",J325,0)</f>
        <v>0</v>
      </c>
      <c r="BJ325" s="19" t="s">
        <v>159</v>
      </c>
      <c r="BK325" s="204">
        <f>ROUND(I325*H325,2)</f>
        <v>0</v>
      </c>
      <c r="BL325" s="19" t="s">
        <v>158</v>
      </c>
      <c r="BM325" s="203" t="s">
        <v>370</v>
      </c>
    </row>
    <row r="326" s="13" customFormat="1">
      <c r="A326" s="13"/>
      <c r="B326" s="205"/>
      <c r="C326" s="13"/>
      <c r="D326" s="206" t="s">
        <v>161</v>
      </c>
      <c r="E326" s="207" t="s">
        <v>1</v>
      </c>
      <c r="F326" s="208" t="s">
        <v>371</v>
      </c>
      <c r="G326" s="13"/>
      <c r="H326" s="209">
        <v>15.731999999999999</v>
      </c>
      <c r="I326" s="210"/>
      <c r="J326" s="13"/>
      <c r="K326" s="13"/>
      <c r="L326" s="205"/>
      <c r="M326" s="211"/>
      <c r="N326" s="212"/>
      <c r="O326" s="212"/>
      <c r="P326" s="212"/>
      <c r="Q326" s="212"/>
      <c r="R326" s="212"/>
      <c r="S326" s="212"/>
      <c r="T326" s="2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7" t="s">
        <v>161</v>
      </c>
      <c r="AU326" s="207" t="s">
        <v>159</v>
      </c>
      <c r="AV326" s="13" t="s">
        <v>159</v>
      </c>
      <c r="AW326" s="13" t="s">
        <v>35</v>
      </c>
      <c r="AX326" s="13" t="s">
        <v>87</v>
      </c>
      <c r="AY326" s="207" t="s">
        <v>151</v>
      </c>
    </row>
    <row r="327" s="2" customFormat="1" ht="21.75" customHeight="1">
      <c r="A327" s="39"/>
      <c r="B327" s="190"/>
      <c r="C327" s="191" t="s">
        <v>372</v>
      </c>
      <c r="D327" s="191" t="s">
        <v>154</v>
      </c>
      <c r="E327" s="192" t="s">
        <v>373</v>
      </c>
      <c r="F327" s="193" t="s">
        <v>374</v>
      </c>
      <c r="G327" s="194" t="s">
        <v>157</v>
      </c>
      <c r="H327" s="195">
        <v>3</v>
      </c>
      <c r="I327" s="196"/>
      <c r="J327" s="197">
        <f>ROUND(I327*H327,2)</f>
        <v>0</v>
      </c>
      <c r="K327" s="198"/>
      <c r="L327" s="40"/>
      <c r="M327" s="199" t="s">
        <v>1</v>
      </c>
      <c r="N327" s="200" t="s">
        <v>45</v>
      </c>
      <c r="O327" s="78"/>
      <c r="P327" s="201">
        <f>O327*H327</f>
        <v>0</v>
      </c>
      <c r="Q327" s="201">
        <v>0</v>
      </c>
      <c r="R327" s="201">
        <f>Q327*H327</f>
        <v>0</v>
      </c>
      <c r="S327" s="201">
        <v>0.039</v>
      </c>
      <c r="T327" s="202">
        <f>S327*H327</f>
        <v>0.11699999999999999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03" t="s">
        <v>158</v>
      </c>
      <c r="AT327" s="203" t="s">
        <v>154</v>
      </c>
      <c r="AU327" s="203" t="s">
        <v>159</v>
      </c>
      <c r="AY327" s="19" t="s">
        <v>151</v>
      </c>
      <c r="BE327" s="204">
        <f>IF(N327="základní",J327,0)</f>
        <v>0</v>
      </c>
      <c r="BF327" s="204">
        <f>IF(N327="snížená",J327,0)</f>
        <v>0</v>
      </c>
      <c r="BG327" s="204">
        <f>IF(N327="zákl. přenesená",J327,0)</f>
        <v>0</v>
      </c>
      <c r="BH327" s="204">
        <f>IF(N327="sníž. přenesená",J327,0)</f>
        <v>0</v>
      </c>
      <c r="BI327" s="204">
        <f>IF(N327="nulová",J327,0)</f>
        <v>0</v>
      </c>
      <c r="BJ327" s="19" t="s">
        <v>159</v>
      </c>
      <c r="BK327" s="204">
        <f>ROUND(I327*H327,2)</f>
        <v>0</v>
      </c>
      <c r="BL327" s="19" t="s">
        <v>158</v>
      </c>
      <c r="BM327" s="203" t="s">
        <v>375</v>
      </c>
    </row>
    <row r="328" s="13" customFormat="1">
      <c r="A328" s="13"/>
      <c r="B328" s="205"/>
      <c r="C328" s="13"/>
      <c r="D328" s="206" t="s">
        <v>161</v>
      </c>
      <c r="E328" s="207" t="s">
        <v>1</v>
      </c>
      <c r="F328" s="208" t="s">
        <v>376</v>
      </c>
      <c r="G328" s="13"/>
      <c r="H328" s="209">
        <v>3</v>
      </c>
      <c r="I328" s="210"/>
      <c r="J328" s="13"/>
      <c r="K328" s="13"/>
      <c r="L328" s="205"/>
      <c r="M328" s="211"/>
      <c r="N328" s="212"/>
      <c r="O328" s="212"/>
      <c r="P328" s="212"/>
      <c r="Q328" s="212"/>
      <c r="R328" s="212"/>
      <c r="S328" s="212"/>
      <c r="T328" s="2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07" t="s">
        <v>161</v>
      </c>
      <c r="AU328" s="207" t="s">
        <v>159</v>
      </c>
      <c r="AV328" s="13" t="s">
        <v>159</v>
      </c>
      <c r="AW328" s="13" t="s">
        <v>35</v>
      </c>
      <c r="AX328" s="13" t="s">
        <v>87</v>
      </c>
      <c r="AY328" s="207" t="s">
        <v>151</v>
      </c>
    </row>
    <row r="329" s="2" customFormat="1" ht="21.75" customHeight="1">
      <c r="A329" s="39"/>
      <c r="B329" s="190"/>
      <c r="C329" s="191" t="s">
        <v>377</v>
      </c>
      <c r="D329" s="191" t="s">
        <v>154</v>
      </c>
      <c r="E329" s="192" t="s">
        <v>378</v>
      </c>
      <c r="F329" s="193" t="s">
        <v>379</v>
      </c>
      <c r="G329" s="194" t="s">
        <v>187</v>
      </c>
      <c r="H329" s="195">
        <v>2</v>
      </c>
      <c r="I329" s="196"/>
      <c r="J329" s="197">
        <f>ROUND(I329*H329,2)</f>
        <v>0</v>
      </c>
      <c r="K329" s="198"/>
      <c r="L329" s="40"/>
      <c r="M329" s="199" t="s">
        <v>1</v>
      </c>
      <c r="N329" s="200" t="s">
        <v>45</v>
      </c>
      <c r="O329" s="78"/>
      <c r="P329" s="201">
        <f>O329*H329</f>
        <v>0</v>
      </c>
      <c r="Q329" s="201">
        <v>0</v>
      </c>
      <c r="R329" s="201">
        <f>Q329*H329</f>
        <v>0</v>
      </c>
      <c r="S329" s="201">
        <v>0.089999999999999997</v>
      </c>
      <c r="T329" s="202">
        <f>S329*H329</f>
        <v>0.17999999999999999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03" t="s">
        <v>158</v>
      </c>
      <c r="AT329" s="203" t="s">
        <v>154</v>
      </c>
      <c r="AU329" s="203" t="s">
        <v>159</v>
      </c>
      <c r="AY329" s="19" t="s">
        <v>151</v>
      </c>
      <c r="BE329" s="204">
        <f>IF(N329="základní",J329,0)</f>
        <v>0</v>
      </c>
      <c r="BF329" s="204">
        <f>IF(N329="snížená",J329,0)</f>
        <v>0</v>
      </c>
      <c r="BG329" s="204">
        <f>IF(N329="zákl. přenesená",J329,0)</f>
        <v>0</v>
      </c>
      <c r="BH329" s="204">
        <f>IF(N329="sníž. přenesená",J329,0)</f>
        <v>0</v>
      </c>
      <c r="BI329" s="204">
        <f>IF(N329="nulová",J329,0)</f>
        <v>0</v>
      </c>
      <c r="BJ329" s="19" t="s">
        <v>159</v>
      </c>
      <c r="BK329" s="204">
        <f>ROUND(I329*H329,2)</f>
        <v>0</v>
      </c>
      <c r="BL329" s="19" t="s">
        <v>158</v>
      </c>
      <c r="BM329" s="203" t="s">
        <v>380</v>
      </c>
    </row>
    <row r="330" s="13" customFormat="1">
      <c r="A330" s="13"/>
      <c r="B330" s="205"/>
      <c r="C330" s="13"/>
      <c r="D330" s="206" t="s">
        <v>161</v>
      </c>
      <c r="E330" s="207" t="s">
        <v>1</v>
      </c>
      <c r="F330" s="208" t="s">
        <v>381</v>
      </c>
      <c r="G330" s="13"/>
      <c r="H330" s="209">
        <v>2</v>
      </c>
      <c r="I330" s="210"/>
      <c r="J330" s="13"/>
      <c r="K330" s="13"/>
      <c r="L330" s="205"/>
      <c r="M330" s="211"/>
      <c r="N330" s="212"/>
      <c r="O330" s="212"/>
      <c r="P330" s="212"/>
      <c r="Q330" s="212"/>
      <c r="R330" s="212"/>
      <c r="S330" s="212"/>
      <c r="T330" s="2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7" t="s">
        <v>161</v>
      </c>
      <c r="AU330" s="207" t="s">
        <v>159</v>
      </c>
      <c r="AV330" s="13" t="s">
        <v>159</v>
      </c>
      <c r="AW330" s="13" t="s">
        <v>35</v>
      </c>
      <c r="AX330" s="13" t="s">
        <v>87</v>
      </c>
      <c r="AY330" s="207" t="s">
        <v>151</v>
      </c>
    </row>
    <row r="331" s="2" customFormat="1" ht="21.75" customHeight="1">
      <c r="A331" s="39"/>
      <c r="B331" s="190"/>
      <c r="C331" s="191" t="s">
        <v>382</v>
      </c>
      <c r="D331" s="191" t="s">
        <v>154</v>
      </c>
      <c r="E331" s="192" t="s">
        <v>383</v>
      </c>
      <c r="F331" s="193" t="s">
        <v>384</v>
      </c>
      <c r="G331" s="194" t="s">
        <v>187</v>
      </c>
      <c r="H331" s="195">
        <v>2.5</v>
      </c>
      <c r="I331" s="196"/>
      <c r="J331" s="197">
        <f>ROUND(I331*H331,2)</f>
        <v>0</v>
      </c>
      <c r="K331" s="198"/>
      <c r="L331" s="40"/>
      <c r="M331" s="199" t="s">
        <v>1</v>
      </c>
      <c r="N331" s="200" t="s">
        <v>45</v>
      </c>
      <c r="O331" s="78"/>
      <c r="P331" s="201">
        <f>O331*H331</f>
        <v>0</v>
      </c>
      <c r="Q331" s="201">
        <v>0</v>
      </c>
      <c r="R331" s="201">
        <f>Q331*H331</f>
        <v>0</v>
      </c>
      <c r="S331" s="201">
        <v>0.089999999999999997</v>
      </c>
      <c r="T331" s="202">
        <f>S331*H331</f>
        <v>0.22499999999999998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03" t="s">
        <v>158</v>
      </c>
      <c r="AT331" s="203" t="s">
        <v>154</v>
      </c>
      <c r="AU331" s="203" t="s">
        <v>159</v>
      </c>
      <c r="AY331" s="19" t="s">
        <v>151</v>
      </c>
      <c r="BE331" s="204">
        <f>IF(N331="základní",J331,0)</f>
        <v>0</v>
      </c>
      <c r="BF331" s="204">
        <f>IF(N331="snížená",J331,0)</f>
        <v>0</v>
      </c>
      <c r="BG331" s="204">
        <f>IF(N331="zákl. přenesená",J331,0)</f>
        <v>0</v>
      </c>
      <c r="BH331" s="204">
        <f>IF(N331="sníž. přenesená",J331,0)</f>
        <v>0</v>
      </c>
      <c r="BI331" s="204">
        <f>IF(N331="nulová",J331,0)</f>
        <v>0</v>
      </c>
      <c r="BJ331" s="19" t="s">
        <v>159</v>
      </c>
      <c r="BK331" s="204">
        <f>ROUND(I331*H331,2)</f>
        <v>0</v>
      </c>
      <c r="BL331" s="19" t="s">
        <v>158</v>
      </c>
      <c r="BM331" s="203" t="s">
        <v>385</v>
      </c>
    </row>
    <row r="332" s="13" customFormat="1">
      <c r="A332" s="13"/>
      <c r="B332" s="205"/>
      <c r="C332" s="13"/>
      <c r="D332" s="206" t="s">
        <v>161</v>
      </c>
      <c r="E332" s="207" t="s">
        <v>1</v>
      </c>
      <c r="F332" s="208" t="s">
        <v>386</v>
      </c>
      <c r="G332" s="13"/>
      <c r="H332" s="209">
        <v>2.5</v>
      </c>
      <c r="I332" s="210"/>
      <c r="J332" s="13"/>
      <c r="K332" s="13"/>
      <c r="L332" s="205"/>
      <c r="M332" s="211"/>
      <c r="N332" s="212"/>
      <c r="O332" s="212"/>
      <c r="P332" s="212"/>
      <c r="Q332" s="212"/>
      <c r="R332" s="212"/>
      <c r="S332" s="212"/>
      <c r="T332" s="2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7" t="s">
        <v>161</v>
      </c>
      <c r="AU332" s="207" t="s">
        <v>159</v>
      </c>
      <c r="AV332" s="13" t="s">
        <v>159</v>
      </c>
      <c r="AW332" s="13" t="s">
        <v>35</v>
      </c>
      <c r="AX332" s="13" t="s">
        <v>87</v>
      </c>
      <c r="AY332" s="207" t="s">
        <v>151</v>
      </c>
    </row>
    <row r="333" s="2" customFormat="1" ht="21.75" customHeight="1">
      <c r="A333" s="39"/>
      <c r="B333" s="190"/>
      <c r="C333" s="191" t="s">
        <v>387</v>
      </c>
      <c r="D333" s="191" t="s">
        <v>154</v>
      </c>
      <c r="E333" s="192" t="s">
        <v>388</v>
      </c>
      <c r="F333" s="193" t="s">
        <v>389</v>
      </c>
      <c r="G333" s="194" t="s">
        <v>331</v>
      </c>
      <c r="H333" s="195">
        <v>2.4140000000000001</v>
      </c>
      <c r="I333" s="196"/>
      <c r="J333" s="197">
        <f>ROUND(I333*H333,2)</f>
        <v>0</v>
      </c>
      <c r="K333" s="198"/>
      <c r="L333" s="40"/>
      <c r="M333" s="199" t="s">
        <v>1</v>
      </c>
      <c r="N333" s="200" t="s">
        <v>45</v>
      </c>
      <c r="O333" s="78"/>
      <c r="P333" s="201">
        <f>O333*H333</f>
        <v>0</v>
      </c>
      <c r="Q333" s="201">
        <v>0</v>
      </c>
      <c r="R333" s="201">
        <f>Q333*H333</f>
        <v>0</v>
      </c>
      <c r="S333" s="201">
        <v>1.3999999999999999</v>
      </c>
      <c r="T333" s="202">
        <f>S333*H333</f>
        <v>3.3795999999999999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03" t="s">
        <v>158</v>
      </c>
      <c r="AT333" s="203" t="s">
        <v>154</v>
      </c>
      <c r="AU333" s="203" t="s">
        <v>159</v>
      </c>
      <c r="AY333" s="19" t="s">
        <v>151</v>
      </c>
      <c r="BE333" s="204">
        <f>IF(N333="základní",J333,0)</f>
        <v>0</v>
      </c>
      <c r="BF333" s="204">
        <f>IF(N333="snížená",J333,0)</f>
        <v>0</v>
      </c>
      <c r="BG333" s="204">
        <f>IF(N333="zákl. přenesená",J333,0)</f>
        <v>0</v>
      </c>
      <c r="BH333" s="204">
        <f>IF(N333="sníž. přenesená",J333,0)</f>
        <v>0</v>
      </c>
      <c r="BI333" s="204">
        <f>IF(N333="nulová",J333,0)</f>
        <v>0</v>
      </c>
      <c r="BJ333" s="19" t="s">
        <v>159</v>
      </c>
      <c r="BK333" s="204">
        <f>ROUND(I333*H333,2)</f>
        <v>0</v>
      </c>
      <c r="BL333" s="19" t="s">
        <v>158</v>
      </c>
      <c r="BM333" s="203" t="s">
        <v>390</v>
      </c>
    </row>
    <row r="334" s="13" customFormat="1">
      <c r="A334" s="13"/>
      <c r="B334" s="205"/>
      <c r="C334" s="13"/>
      <c r="D334" s="206" t="s">
        <v>161</v>
      </c>
      <c r="E334" s="207" t="s">
        <v>1</v>
      </c>
      <c r="F334" s="208" t="s">
        <v>391</v>
      </c>
      <c r="G334" s="13"/>
      <c r="H334" s="209">
        <v>2.4140000000000001</v>
      </c>
      <c r="I334" s="210"/>
      <c r="J334" s="13"/>
      <c r="K334" s="13"/>
      <c r="L334" s="205"/>
      <c r="M334" s="211"/>
      <c r="N334" s="212"/>
      <c r="O334" s="212"/>
      <c r="P334" s="212"/>
      <c r="Q334" s="212"/>
      <c r="R334" s="212"/>
      <c r="S334" s="212"/>
      <c r="T334" s="2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07" t="s">
        <v>161</v>
      </c>
      <c r="AU334" s="207" t="s">
        <v>159</v>
      </c>
      <c r="AV334" s="13" t="s">
        <v>159</v>
      </c>
      <c r="AW334" s="13" t="s">
        <v>35</v>
      </c>
      <c r="AX334" s="13" t="s">
        <v>79</v>
      </c>
      <c r="AY334" s="207" t="s">
        <v>151</v>
      </c>
    </row>
    <row r="335" s="14" customFormat="1">
      <c r="A335" s="14"/>
      <c r="B335" s="214"/>
      <c r="C335" s="14"/>
      <c r="D335" s="206" t="s">
        <v>161</v>
      </c>
      <c r="E335" s="215" t="s">
        <v>1</v>
      </c>
      <c r="F335" s="216" t="s">
        <v>183</v>
      </c>
      <c r="G335" s="14"/>
      <c r="H335" s="217">
        <v>2.4140000000000001</v>
      </c>
      <c r="I335" s="218"/>
      <c r="J335" s="14"/>
      <c r="K335" s="14"/>
      <c r="L335" s="214"/>
      <c r="M335" s="219"/>
      <c r="N335" s="220"/>
      <c r="O335" s="220"/>
      <c r="P335" s="220"/>
      <c r="Q335" s="220"/>
      <c r="R335" s="220"/>
      <c r="S335" s="220"/>
      <c r="T335" s="221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15" t="s">
        <v>161</v>
      </c>
      <c r="AU335" s="215" t="s">
        <v>159</v>
      </c>
      <c r="AV335" s="14" t="s">
        <v>158</v>
      </c>
      <c r="AW335" s="14" t="s">
        <v>35</v>
      </c>
      <c r="AX335" s="14" t="s">
        <v>87</v>
      </c>
      <c r="AY335" s="215" t="s">
        <v>151</v>
      </c>
    </row>
    <row r="336" s="2" customFormat="1" ht="21.75" customHeight="1">
      <c r="A336" s="39"/>
      <c r="B336" s="190"/>
      <c r="C336" s="191" t="s">
        <v>392</v>
      </c>
      <c r="D336" s="191" t="s">
        <v>154</v>
      </c>
      <c r="E336" s="192" t="s">
        <v>393</v>
      </c>
      <c r="F336" s="193" t="s">
        <v>394</v>
      </c>
      <c r="G336" s="194" t="s">
        <v>187</v>
      </c>
      <c r="H336" s="195">
        <v>0.35999999999999999</v>
      </c>
      <c r="I336" s="196"/>
      <c r="J336" s="197">
        <f>ROUND(I336*H336,2)</f>
        <v>0</v>
      </c>
      <c r="K336" s="198"/>
      <c r="L336" s="40"/>
      <c r="M336" s="199" t="s">
        <v>1</v>
      </c>
      <c r="N336" s="200" t="s">
        <v>45</v>
      </c>
      <c r="O336" s="78"/>
      <c r="P336" s="201">
        <f>O336*H336</f>
        <v>0</v>
      </c>
      <c r="Q336" s="201">
        <v>0</v>
      </c>
      <c r="R336" s="201">
        <f>Q336*H336</f>
        <v>0</v>
      </c>
      <c r="S336" s="201">
        <v>0.54500000000000004</v>
      </c>
      <c r="T336" s="202">
        <f>S336*H336</f>
        <v>0.19620000000000001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03" t="s">
        <v>158</v>
      </c>
      <c r="AT336" s="203" t="s">
        <v>154</v>
      </c>
      <c r="AU336" s="203" t="s">
        <v>159</v>
      </c>
      <c r="AY336" s="19" t="s">
        <v>151</v>
      </c>
      <c r="BE336" s="204">
        <f>IF(N336="základní",J336,0)</f>
        <v>0</v>
      </c>
      <c r="BF336" s="204">
        <f>IF(N336="snížená",J336,0)</f>
        <v>0</v>
      </c>
      <c r="BG336" s="204">
        <f>IF(N336="zákl. přenesená",J336,0)</f>
        <v>0</v>
      </c>
      <c r="BH336" s="204">
        <f>IF(N336="sníž. přenesená",J336,0)</f>
        <v>0</v>
      </c>
      <c r="BI336" s="204">
        <f>IF(N336="nulová",J336,0)</f>
        <v>0</v>
      </c>
      <c r="BJ336" s="19" t="s">
        <v>159</v>
      </c>
      <c r="BK336" s="204">
        <f>ROUND(I336*H336,2)</f>
        <v>0</v>
      </c>
      <c r="BL336" s="19" t="s">
        <v>158</v>
      </c>
      <c r="BM336" s="203" t="s">
        <v>395</v>
      </c>
    </row>
    <row r="337" s="13" customFormat="1">
      <c r="A337" s="13"/>
      <c r="B337" s="205"/>
      <c r="C337" s="13"/>
      <c r="D337" s="206" t="s">
        <v>161</v>
      </c>
      <c r="E337" s="207" t="s">
        <v>1</v>
      </c>
      <c r="F337" s="208" t="s">
        <v>396</v>
      </c>
      <c r="G337" s="13"/>
      <c r="H337" s="209">
        <v>0.35999999999999999</v>
      </c>
      <c r="I337" s="210"/>
      <c r="J337" s="13"/>
      <c r="K337" s="13"/>
      <c r="L337" s="205"/>
      <c r="M337" s="211"/>
      <c r="N337" s="212"/>
      <c r="O337" s="212"/>
      <c r="P337" s="212"/>
      <c r="Q337" s="212"/>
      <c r="R337" s="212"/>
      <c r="S337" s="212"/>
      <c r="T337" s="2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7" t="s">
        <v>161</v>
      </c>
      <c r="AU337" s="207" t="s">
        <v>159</v>
      </c>
      <c r="AV337" s="13" t="s">
        <v>159</v>
      </c>
      <c r="AW337" s="13" t="s">
        <v>35</v>
      </c>
      <c r="AX337" s="13" t="s">
        <v>87</v>
      </c>
      <c r="AY337" s="207" t="s">
        <v>151</v>
      </c>
    </row>
    <row r="338" s="2" customFormat="1" ht="16.5" customHeight="1">
      <c r="A338" s="39"/>
      <c r="B338" s="190"/>
      <c r="C338" s="191" t="s">
        <v>397</v>
      </c>
      <c r="D338" s="191" t="s">
        <v>154</v>
      </c>
      <c r="E338" s="192" t="s">
        <v>398</v>
      </c>
      <c r="F338" s="193" t="s">
        <v>399</v>
      </c>
      <c r="G338" s="194" t="s">
        <v>187</v>
      </c>
      <c r="H338" s="195">
        <v>3.1600000000000001</v>
      </c>
      <c r="I338" s="196"/>
      <c r="J338" s="197">
        <f>ROUND(I338*H338,2)</f>
        <v>0</v>
      </c>
      <c r="K338" s="198"/>
      <c r="L338" s="40"/>
      <c r="M338" s="199" t="s">
        <v>1</v>
      </c>
      <c r="N338" s="200" t="s">
        <v>45</v>
      </c>
      <c r="O338" s="78"/>
      <c r="P338" s="201">
        <f>O338*H338</f>
        <v>0</v>
      </c>
      <c r="Q338" s="201">
        <v>0</v>
      </c>
      <c r="R338" s="201">
        <f>Q338*H338</f>
        <v>0</v>
      </c>
      <c r="S338" s="201">
        <v>0.075999999999999998</v>
      </c>
      <c r="T338" s="202">
        <f>S338*H338</f>
        <v>0.24016000000000001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03" t="s">
        <v>158</v>
      </c>
      <c r="AT338" s="203" t="s">
        <v>154</v>
      </c>
      <c r="AU338" s="203" t="s">
        <v>159</v>
      </c>
      <c r="AY338" s="19" t="s">
        <v>151</v>
      </c>
      <c r="BE338" s="204">
        <f>IF(N338="základní",J338,0)</f>
        <v>0</v>
      </c>
      <c r="BF338" s="204">
        <f>IF(N338="snížená",J338,0)</f>
        <v>0</v>
      </c>
      <c r="BG338" s="204">
        <f>IF(N338="zákl. přenesená",J338,0)</f>
        <v>0</v>
      </c>
      <c r="BH338" s="204">
        <f>IF(N338="sníž. přenesená",J338,0)</f>
        <v>0</v>
      </c>
      <c r="BI338" s="204">
        <f>IF(N338="nulová",J338,0)</f>
        <v>0</v>
      </c>
      <c r="BJ338" s="19" t="s">
        <v>159</v>
      </c>
      <c r="BK338" s="204">
        <f>ROUND(I338*H338,2)</f>
        <v>0</v>
      </c>
      <c r="BL338" s="19" t="s">
        <v>158</v>
      </c>
      <c r="BM338" s="203" t="s">
        <v>400</v>
      </c>
    </row>
    <row r="339" s="13" customFormat="1">
      <c r="A339" s="13"/>
      <c r="B339" s="205"/>
      <c r="C339" s="13"/>
      <c r="D339" s="206" t="s">
        <v>161</v>
      </c>
      <c r="E339" s="207" t="s">
        <v>1</v>
      </c>
      <c r="F339" s="208" t="s">
        <v>401</v>
      </c>
      <c r="G339" s="13"/>
      <c r="H339" s="209">
        <v>3.1600000000000001</v>
      </c>
      <c r="I339" s="210"/>
      <c r="J339" s="13"/>
      <c r="K339" s="13"/>
      <c r="L339" s="205"/>
      <c r="M339" s="211"/>
      <c r="N339" s="212"/>
      <c r="O339" s="212"/>
      <c r="P339" s="212"/>
      <c r="Q339" s="212"/>
      <c r="R339" s="212"/>
      <c r="S339" s="212"/>
      <c r="T339" s="2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07" t="s">
        <v>161</v>
      </c>
      <c r="AU339" s="207" t="s">
        <v>159</v>
      </c>
      <c r="AV339" s="13" t="s">
        <v>159</v>
      </c>
      <c r="AW339" s="13" t="s">
        <v>35</v>
      </c>
      <c r="AX339" s="13" t="s">
        <v>87</v>
      </c>
      <c r="AY339" s="207" t="s">
        <v>151</v>
      </c>
    </row>
    <row r="340" s="2" customFormat="1" ht="21.75" customHeight="1">
      <c r="A340" s="39"/>
      <c r="B340" s="190"/>
      <c r="C340" s="191" t="s">
        <v>402</v>
      </c>
      <c r="D340" s="191" t="s">
        <v>154</v>
      </c>
      <c r="E340" s="192" t="s">
        <v>403</v>
      </c>
      <c r="F340" s="193" t="s">
        <v>404</v>
      </c>
      <c r="G340" s="194" t="s">
        <v>270</v>
      </c>
      <c r="H340" s="195">
        <v>10</v>
      </c>
      <c r="I340" s="196"/>
      <c r="J340" s="197">
        <f>ROUND(I340*H340,2)</f>
        <v>0</v>
      </c>
      <c r="K340" s="198"/>
      <c r="L340" s="40"/>
      <c r="M340" s="199" t="s">
        <v>1</v>
      </c>
      <c r="N340" s="200" t="s">
        <v>45</v>
      </c>
      <c r="O340" s="78"/>
      <c r="P340" s="201">
        <f>O340*H340</f>
        <v>0</v>
      </c>
      <c r="Q340" s="201">
        <v>0</v>
      </c>
      <c r="R340" s="201">
        <f>Q340*H340</f>
        <v>0</v>
      </c>
      <c r="S340" s="201">
        <v>0.012999999999999999</v>
      </c>
      <c r="T340" s="202">
        <f>S340*H340</f>
        <v>0.13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03" t="s">
        <v>158</v>
      </c>
      <c r="AT340" s="203" t="s">
        <v>154</v>
      </c>
      <c r="AU340" s="203" t="s">
        <v>159</v>
      </c>
      <c r="AY340" s="19" t="s">
        <v>151</v>
      </c>
      <c r="BE340" s="204">
        <f>IF(N340="základní",J340,0)</f>
        <v>0</v>
      </c>
      <c r="BF340" s="204">
        <f>IF(N340="snížená",J340,0)</f>
        <v>0</v>
      </c>
      <c r="BG340" s="204">
        <f>IF(N340="zákl. přenesená",J340,0)</f>
        <v>0</v>
      </c>
      <c r="BH340" s="204">
        <f>IF(N340="sníž. přenesená",J340,0)</f>
        <v>0</v>
      </c>
      <c r="BI340" s="204">
        <f>IF(N340="nulová",J340,0)</f>
        <v>0</v>
      </c>
      <c r="BJ340" s="19" t="s">
        <v>159</v>
      </c>
      <c r="BK340" s="204">
        <f>ROUND(I340*H340,2)</f>
        <v>0</v>
      </c>
      <c r="BL340" s="19" t="s">
        <v>158</v>
      </c>
      <c r="BM340" s="203" t="s">
        <v>405</v>
      </c>
    </row>
    <row r="341" s="2" customFormat="1" ht="16.5" customHeight="1">
      <c r="A341" s="39"/>
      <c r="B341" s="190"/>
      <c r="C341" s="191" t="s">
        <v>406</v>
      </c>
      <c r="D341" s="191" t="s">
        <v>154</v>
      </c>
      <c r="E341" s="192" t="s">
        <v>407</v>
      </c>
      <c r="F341" s="193" t="s">
        <v>408</v>
      </c>
      <c r="G341" s="194" t="s">
        <v>270</v>
      </c>
      <c r="H341" s="195">
        <v>5</v>
      </c>
      <c r="I341" s="196"/>
      <c r="J341" s="197">
        <f>ROUND(I341*H341,2)</f>
        <v>0</v>
      </c>
      <c r="K341" s="198"/>
      <c r="L341" s="40"/>
      <c r="M341" s="199" t="s">
        <v>1</v>
      </c>
      <c r="N341" s="200" t="s">
        <v>45</v>
      </c>
      <c r="O341" s="78"/>
      <c r="P341" s="201">
        <f>O341*H341</f>
        <v>0</v>
      </c>
      <c r="Q341" s="201">
        <v>0</v>
      </c>
      <c r="R341" s="201">
        <f>Q341*H341</f>
        <v>0</v>
      </c>
      <c r="S341" s="201">
        <v>0.036999999999999998</v>
      </c>
      <c r="T341" s="202">
        <f>S341*H341</f>
        <v>0.185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03" t="s">
        <v>158</v>
      </c>
      <c r="AT341" s="203" t="s">
        <v>154</v>
      </c>
      <c r="AU341" s="203" t="s">
        <v>159</v>
      </c>
      <c r="AY341" s="19" t="s">
        <v>151</v>
      </c>
      <c r="BE341" s="204">
        <f>IF(N341="základní",J341,0)</f>
        <v>0</v>
      </c>
      <c r="BF341" s="204">
        <f>IF(N341="snížená",J341,0)</f>
        <v>0</v>
      </c>
      <c r="BG341" s="204">
        <f>IF(N341="zákl. přenesená",J341,0)</f>
        <v>0</v>
      </c>
      <c r="BH341" s="204">
        <f>IF(N341="sníž. přenesená",J341,0)</f>
        <v>0</v>
      </c>
      <c r="BI341" s="204">
        <f>IF(N341="nulová",J341,0)</f>
        <v>0</v>
      </c>
      <c r="BJ341" s="19" t="s">
        <v>159</v>
      </c>
      <c r="BK341" s="204">
        <f>ROUND(I341*H341,2)</f>
        <v>0</v>
      </c>
      <c r="BL341" s="19" t="s">
        <v>158</v>
      </c>
      <c r="BM341" s="203" t="s">
        <v>409</v>
      </c>
    </row>
    <row r="342" s="2" customFormat="1" ht="21.75" customHeight="1">
      <c r="A342" s="39"/>
      <c r="B342" s="190"/>
      <c r="C342" s="191" t="s">
        <v>410</v>
      </c>
      <c r="D342" s="191" t="s">
        <v>154</v>
      </c>
      <c r="E342" s="192" t="s">
        <v>411</v>
      </c>
      <c r="F342" s="193" t="s">
        <v>412</v>
      </c>
      <c r="G342" s="194" t="s">
        <v>157</v>
      </c>
      <c r="H342" s="195">
        <v>1</v>
      </c>
      <c r="I342" s="196"/>
      <c r="J342" s="197">
        <f>ROUND(I342*H342,2)</f>
        <v>0</v>
      </c>
      <c r="K342" s="198"/>
      <c r="L342" s="40"/>
      <c r="M342" s="199" t="s">
        <v>1</v>
      </c>
      <c r="N342" s="200" t="s">
        <v>45</v>
      </c>
      <c r="O342" s="78"/>
      <c r="P342" s="201">
        <f>O342*H342</f>
        <v>0</v>
      </c>
      <c r="Q342" s="201">
        <v>0</v>
      </c>
      <c r="R342" s="201">
        <f>Q342*H342</f>
        <v>0</v>
      </c>
      <c r="S342" s="201">
        <v>0.26200000000000001</v>
      </c>
      <c r="T342" s="202">
        <f>S342*H342</f>
        <v>0.26200000000000001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03" t="s">
        <v>158</v>
      </c>
      <c r="AT342" s="203" t="s">
        <v>154</v>
      </c>
      <c r="AU342" s="203" t="s">
        <v>159</v>
      </c>
      <c r="AY342" s="19" t="s">
        <v>151</v>
      </c>
      <c r="BE342" s="204">
        <f>IF(N342="základní",J342,0)</f>
        <v>0</v>
      </c>
      <c r="BF342" s="204">
        <f>IF(N342="snížená",J342,0)</f>
        <v>0</v>
      </c>
      <c r="BG342" s="204">
        <f>IF(N342="zákl. přenesená",J342,0)</f>
        <v>0</v>
      </c>
      <c r="BH342" s="204">
        <f>IF(N342="sníž. přenesená",J342,0)</f>
        <v>0</v>
      </c>
      <c r="BI342" s="204">
        <f>IF(N342="nulová",J342,0)</f>
        <v>0</v>
      </c>
      <c r="BJ342" s="19" t="s">
        <v>159</v>
      </c>
      <c r="BK342" s="204">
        <f>ROUND(I342*H342,2)</f>
        <v>0</v>
      </c>
      <c r="BL342" s="19" t="s">
        <v>158</v>
      </c>
      <c r="BM342" s="203" t="s">
        <v>413</v>
      </c>
    </row>
    <row r="343" s="13" customFormat="1">
      <c r="A343" s="13"/>
      <c r="B343" s="205"/>
      <c r="C343" s="13"/>
      <c r="D343" s="206" t="s">
        <v>161</v>
      </c>
      <c r="E343" s="207" t="s">
        <v>1</v>
      </c>
      <c r="F343" s="208" t="s">
        <v>414</v>
      </c>
      <c r="G343" s="13"/>
      <c r="H343" s="209">
        <v>1</v>
      </c>
      <c r="I343" s="210"/>
      <c r="J343" s="13"/>
      <c r="K343" s="13"/>
      <c r="L343" s="205"/>
      <c r="M343" s="211"/>
      <c r="N343" s="212"/>
      <c r="O343" s="212"/>
      <c r="P343" s="212"/>
      <c r="Q343" s="212"/>
      <c r="R343" s="212"/>
      <c r="S343" s="212"/>
      <c r="T343" s="2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7" t="s">
        <v>161</v>
      </c>
      <c r="AU343" s="207" t="s">
        <v>159</v>
      </c>
      <c r="AV343" s="13" t="s">
        <v>159</v>
      </c>
      <c r="AW343" s="13" t="s">
        <v>35</v>
      </c>
      <c r="AX343" s="13" t="s">
        <v>87</v>
      </c>
      <c r="AY343" s="207" t="s">
        <v>151</v>
      </c>
    </row>
    <row r="344" s="2" customFormat="1" ht="21.75" customHeight="1">
      <c r="A344" s="39"/>
      <c r="B344" s="190"/>
      <c r="C344" s="191" t="s">
        <v>415</v>
      </c>
      <c r="D344" s="191" t="s">
        <v>154</v>
      </c>
      <c r="E344" s="192" t="s">
        <v>416</v>
      </c>
      <c r="F344" s="193" t="s">
        <v>417</v>
      </c>
      <c r="G344" s="194" t="s">
        <v>157</v>
      </c>
      <c r="H344" s="195">
        <v>4</v>
      </c>
      <c r="I344" s="196"/>
      <c r="J344" s="197">
        <f>ROUND(I344*H344,2)</f>
        <v>0</v>
      </c>
      <c r="K344" s="198"/>
      <c r="L344" s="40"/>
      <c r="M344" s="199" t="s">
        <v>1</v>
      </c>
      <c r="N344" s="200" t="s">
        <v>45</v>
      </c>
      <c r="O344" s="78"/>
      <c r="P344" s="201">
        <f>O344*H344</f>
        <v>0</v>
      </c>
      <c r="Q344" s="201">
        <v>0</v>
      </c>
      <c r="R344" s="201">
        <f>Q344*H344</f>
        <v>0</v>
      </c>
      <c r="S344" s="201">
        <v>0.053999999999999999</v>
      </c>
      <c r="T344" s="202">
        <f>S344*H344</f>
        <v>0.216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03" t="s">
        <v>158</v>
      </c>
      <c r="AT344" s="203" t="s">
        <v>154</v>
      </c>
      <c r="AU344" s="203" t="s">
        <v>159</v>
      </c>
      <c r="AY344" s="19" t="s">
        <v>151</v>
      </c>
      <c r="BE344" s="204">
        <f>IF(N344="základní",J344,0)</f>
        <v>0</v>
      </c>
      <c r="BF344" s="204">
        <f>IF(N344="snížená",J344,0)</f>
        <v>0</v>
      </c>
      <c r="BG344" s="204">
        <f>IF(N344="zákl. přenesená",J344,0)</f>
        <v>0</v>
      </c>
      <c r="BH344" s="204">
        <f>IF(N344="sníž. přenesená",J344,0)</f>
        <v>0</v>
      </c>
      <c r="BI344" s="204">
        <f>IF(N344="nulová",J344,0)</f>
        <v>0</v>
      </c>
      <c r="BJ344" s="19" t="s">
        <v>159</v>
      </c>
      <c r="BK344" s="204">
        <f>ROUND(I344*H344,2)</f>
        <v>0</v>
      </c>
      <c r="BL344" s="19" t="s">
        <v>158</v>
      </c>
      <c r="BM344" s="203" t="s">
        <v>418</v>
      </c>
    </row>
    <row r="345" s="13" customFormat="1">
      <c r="A345" s="13"/>
      <c r="B345" s="205"/>
      <c r="C345" s="13"/>
      <c r="D345" s="206" t="s">
        <v>161</v>
      </c>
      <c r="E345" s="207" t="s">
        <v>1</v>
      </c>
      <c r="F345" s="208" t="s">
        <v>180</v>
      </c>
      <c r="G345" s="13"/>
      <c r="H345" s="209">
        <v>2</v>
      </c>
      <c r="I345" s="210"/>
      <c r="J345" s="13"/>
      <c r="K345" s="13"/>
      <c r="L345" s="205"/>
      <c r="M345" s="211"/>
      <c r="N345" s="212"/>
      <c r="O345" s="212"/>
      <c r="P345" s="212"/>
      <c r="Q345" s="212"/>
      <c r="R345" s="212"/>
      <c r="S345" s="212"/>
      <c r="T345" s="2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7" t="s">
        <v>161</v>
      </c>
      <c r="AU345" s="207" t="s">
        <v>159</v>
      </c>
      <c r="AV345" s="13" t="s">
        <v>159</v>
      </c>
      <c r="AW345" s="13" t="s">
        <v>35</v>
      </c>
      <c r="AX345" s="13" t="s">
        <v>79</v>
      </c>
      <c r="AY345" s="207" t="s">
        <v>151</v>
      </c>
    </row>
    <row r="346" s="13" customFormat="1">
      <c r="A346" s="13"/>
      <c r="B346" s="205"/>
      <c r="C346" s="13"/>
      <c r="D346" s="206" t="s">
        <v>161</v>
      </c>
      <c r="E346" s="207" t="s">
        <v>1</v>
      </c>
      <c r="F346" s="208" t="s">
        <v>181</v>
      </c>
      <c r="G346" s="13"/>
      <c r="H346" s="209">
        <v>2</v>
      </c>
      <c r="I346" s="210"/>
      <c r="J346" s="13"/>
      <c r="K346" s="13"/>
      <c r="L346" s="205"/>
      <c r="M346" s="211"/>
      <c r="N346" s="212"/>
      <c r="O346" s="212"/>
      <c r="P346" s="212"/>
      <c r="Q346" s="212"/>
      <c r="R346" s="212"/>
      <c r="S346" s="212"/>
      <c r="T346" s="2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7" t="s">
        <v>161</v>
      </c>
      <c r="AU346" s="207" t="s">
        <v>159</v>
      </c>
      <c r="AV346" s="13" t="s">
        <v>159</v>
      </c>
      <c r="AW346" s="13" t="s">
        <v>35</v>
      </c>
      <c r="AX346" s="13" t="s">
        <v>79</v>
      </c>
      <c r="AY346" s="207" t="s">
        <v>151</v>
      </c>
    </row>
    <row r="347" s="14" customFormat="1">
      <c r="A347" s="14"/>
      <c r="B347" s="214"/>
      <c r="C347" s="14"/>
      <c r="D347" s="206" t="s">
        <v>161</v>
      </c>
      <c r="E347" s="215" t="s">
        <v>1</v>
      </c>
      <c r="F347" s="216" t="s">
        <v>183</v>
      </c>
      <c r="G347" s="14"/>
      <c r="H347" s="217">
        <v>4</v>
      </c>
      <c r="I347" s="218"/>
      <c r="J347" s="14"/>
      <c r="K347" s="14"/>
      <c r="L347" s="214"/>
      <c r="M347" s="219"/>
      <c r="N347" s="220"/>
      <c r="O347" s="220"/>
      <c r="P347" s="220"/>
      <c r="Q347" s="220"/>
      <c r="R347" s="220"/>
      <c r="S347" s="220"/>
      <c r="T347" s="221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15" t="s">
        <v>161</v>
      </c>
      <c r="AU347" s="215" t="s">
        <v>159</v>
      </c>
      <c r="AV347" s="14" t="s">
        <v>158</v>
      </c>
      <c r="AW347" s="14" t="s">
        <v>35</v>
      </c>
      <c r="AX347" s="14" t="s">
        <v>87</v>
      </c>
      <c r="AY347" s="215" t="s">
        <v>151</v>
      </c>
    </row>
    <row r="348" s="2" customFormat="1" ht="21.75" customHeight="1">
      <c r="A348" s="39"/>
      <c r="B348" s="190"/>
      <c r="C348" s="191" t="s">
        <v>419</v>
      </c>
      <c r="D348" s="191" t="s">
        <v>154</v>
      </c>
      <c r="E348" s="192" t="s">
        <v>420</v>
      </c>
      <c r="F348" s="193" t="s">
        <v>421</v>
      </c>
      <c r="G348" s="194" t="s">
        <v>157</v>
      </c>
      <c r="H348" s="195">
        <v>1</v>
      </c>
      <c r="I348" s="196"/>
      <c r="J348" s="197">
        <f>ROUND(I348*H348,2)</f>
        <v>0</v>
      </c>
      <c r="K348" s="198"/>
      <c r="L348" s="40"/>
      <c r="M348" s="199" t="s">
        <v>1</v>
      </c>
      <c r="N348" s="200" t="s">
        <v>45</v>
      </c>
      <c r="O348" s="78"/>
      <c r="P348" s="201">
        <f>O348*H348</f>
        <v>0</v>
      </c>
      <c r="Q348" s="201">
        <v>0</v>
      </c>
      <c r="R348" s="201">
        <f>Q348*H348</f>
        <v>0</v>
      </c>
      <c r="S348" s="201">
        <v>0.34399999999999997</v>
      </c>
      <c r="T348" s="202">
        <f>S348*H348</f>
        <v>0.34399999999999997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03" t="s">
        <v>158</v>
      </c>
      <c r="AT348" s="203" t="s">
        <v>154</v>
      </c>
      <c r="AU348" s="203" t="s">
        <v>159</v>
      </c>
      <c r="AY348" s="19" t="s">
        <v>151</v>
      </c>
      <c r="BE348" s="204">
        <f>IF(N348="základní",J348,0)</f>
        <v>0</v>
      </c>
      <c r="BF348" s="204">
        <f>IF(N348="snížená",J348,0)</f>
        <v>0</v>
      </c>
      <c r="BG348" s="204">
        <f>IF(N348="zákl. přenesená",J348,0)</f>
        <v>0</v>
      </c>
      <c r="BH348" s="204">
        <f>IF(N348="sníž. přenesená",J348,0)</f>
        <v>0</v>
      </c>
      <c r="BI348" s="204">
        <f>IF(N348="nulová",J348,0)</f>
        <v>0</v>
      </c>
      <c r="BJ348" s="19" t="s">
        <v>159</v>
      </c>
      <c r="BK348" s="204">
        <f>ROUND(I348*H348,2)</f>
        <v>0</v>
      </c>
      <c r="BL348" s="19" t="s">
        <v>158</v>
      </c>
      <c r="BM348" s="203" t="s">
        <v>422</v>
      </c>
    </row>
    <row r="349" s="13" customFormat="1">
      <c r="A349" s="13"/>
      <c r="B349" s="205"/>
      <c r="C349" s="13"/>
      <c r="D349" s="206" t="s">
        <v>161</v>
      </c>
      <c r="E349" s="207" t="s">
        <v>1</v>
      </c>
      <c r="F349" s="208" t="s">
        <v>423</v>
      </c>
      <c r="G349" s="13"/>
      <c r="H349" s="209">
        <v>1</v>
      </c>
      <c r="I349" s="210"/>
      <c r="J349" s="13"/>
      <c r="K349" s="13"/>
      <c r="L349" s="205"/>
      <c r="M349" s="211"/>
      <c r="N349" s="212"/>
      <c r="O349" s="212"/>
      <c r="P349" s="212"/>
      <c r="Q349" s="212"/>
      <c r="R349" s="212"/>
      <c r="S349" s="212"/>
      <c r="T349" s="2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7" t="s">
        <v>161</v>
      </c>
      <c r="AU349" s="207" t="s">
        <v>159</v>
      </c>
      <c r="AV349" s="13" t="s">
        <v>159</v>
      </c>
      <c r="AW349" s="13" t="s">
        <v>35</v>
      </c>
      <c r="AX349" s="13" t="s">
        <v>87</v>
      </c>
      <c r="AY349" s="207" t="s">
        <v>151</v>
      </c>
    </row>
    <row r="350" s="2" customFormat="1" ht="21.75" customHeight="1">
      <c r="A350" s="39"/>
      <c r="B350" s="190"/>
      <c r="C350" s="191" t="s">
        <v>424</v>
      </c>
      <c r="D350" s="191" t="s">
        <v>154</v>
      </c>
      <c r="E350" s="192" t="s">
        <v>425</v>
      </c>
      <c r="F350" s="193" t="s">
        <v>426</v>
      </c>
      <c r="G350" s="194" t="s">
        <v>270</v>
      </c>
      <c r="H350" s="195">
        <v>32</v>
      </c>
      <c r="I350" s="196"/>
      <c r="J350" s="197">
        <f>ROUND(I350*H350,2)</f>
        <v>0</v>
      </c>
      <c r="K350" s="198"/>
      <c r="L350" s="40"/>
      <c r="M350" s="199" t="s">
        <v>1</v>
      </c>
      <c r="N350" s="200" t="s">
        <v>45</v>
      </c>
      <c r="O350" s="78"/>
      <c r="P350" s="201">
        <f>O350*H350</f>
        <v>0</v>
      </c>
      <c r="Q350" s="201">
        <v>0</v>
      </c>
      <c r="R350" s="201">
        <f>Q350*H350</f>
        <v>0</v>
      </c>
      <c r="S350" s="201">
        <v>0.0089999999999999993</v>
      </c>
      <c r="T350" s="202">
        <f>S350*H350</f>
        <v>0.28799999999999998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03" t="s">
        <v>158</v>
      </c>
      <c r="AT350" s="203" t="s">
        <v>154</v>
      </c>
      <c r="AU350" s="203" t="s">
        <v>159</v>
      </c>
      <c r="AY350" s="19" t="s">
        <v>151</v>
      </c>
      <c r="BE350" s="204">
        <f>IF(N350="základní",J350,0)</f>
        <v>0</v>
      </c>
      <c r="BF350" s="204">
        <f>IF(N350="snížená",J350,0)</f>
        <v>0</v>
      </c>
      <c r="BG350" s="204">
        <f>IF(N350="zákl. přenesená",J350,0)</f>
        <v>0</v>
      </c>
      <c r="BH350" s="204">
        <f>IF(N350="sníž. přenesená",J350,0)</f>
        <v>0</v>
      </c>
      <c r="BI350" s="204">
        <f>IF(N350="nulová",J350,0)</f>
        <v>0</v>
      </c>
      <c r="BJ350" s="19" t="s">
        <v>159</v>
      </c>
      <c r="BK350" s="204">
        <f>ROUND(I350*H350,2)</f>
        <v>0</v>
      </c>
      <c r="BL350" s="19" t="s">
        <v>158</v>
      </c>
      <c r="BM350" s="203" t="s">
        <v>427</v>
      </c>
    </row>
    <row r="351" s="13" customFormat="1">
      <c r="A351" s="13"/>
      <c r="B351" s="205"/>
      <c r="C351" s="13"/>
      <c r="D351" s="206" t="s">
        <v>161</v>
      </c>
      <c r="E351" s="207" t="s">
        <v>1</v>
      </c>
      <c r="F351" s="208" t="s">
        <v>272</v>
      </c>
      <c r="G351" s="13"/>
      <c r="H351" s="209">
        <v>10</v>
      </c>
      <c r="I351" s="210"/>
      <c r="J351" s="13"/>
      <c r="K351" s="13"/>
      <c r="L351" s="205"/>
      <c r="M351" s="211"/>
      <c r="N351" s="212"/>
      <c r="O351" s="212"/>
      <c r="P351" s="212"/>
      <c r="Q351" s="212"/>
      <c r="R351" s="212"/>
      <c r="S351" s="212"/>
      <c r="T351" s="2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7" t="s">
        <v>161</v>
      </c>
      <c r="AU351" s="207" t="s">
        <v>159</v>
      </c>
      <c r="AV351" s="13" t="s">
        <v>159</v>
      </c>
      <c r="AW351" s="13" t="s">
        <v>35</v>
      </c>
      <c r="AX351" s="13" t="s">
        <v>79</v>
      </c>
      <c r="AY351" s="207" t="s">
        <v>151</v>
      </c>
    </row>
    <row r="352" s="13" customFormat="1">
      <c r="A352" s="13"/>
      <c r="B352" s="205"/>
      <c r="C352" s="13"/>
      <c r="D352" s="206" t="s">
        <v>161</v>
      </c>
      <c r="E352" s="207" t="s">
        <v>1</v>
      </c>
      <c r="F352" s="208" t="s">
        <v>273</v>
      </c>
      <c r="G352" s="13"/>
      <c r="H352" s="209">
        <v>14</v>
      </c>
      <c r="I352" s="210"/>
      <c r="J352" s="13"/>
      <c r="K352" s="13"/>
      <c r="L352" s="205"/>
      <c r="M352" s="211"/>
      <c r="N352" s="212"/>
      <c r="O352" s="212"/>
      <c r="P352" s="212"/>
      <c r="Q352" s="212"/>
      <c r="R352" s="212"/>
      <c r="S352" s="212"/>
      <c r="T352" s="2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7" t="s">
        <v>161</v>
      </c>
      <c r="AU352" s="207" t="s">
        <v>159</v>
      </c>
      <c r="AV352" s="13" t="s">
        <v>159</v>
      </c>
      <c r="AW352" s="13" t="s">
        <v>35</v>
      </c>
      <c r="AX352" s="13" t="s">
        <v>79</v>
      </c>
      <c r="AY352" s="207" t="s">
        <v>151</v>
      </c>
    </row>
    <row r="353" s="13" customFormat="1">
      <c r="A353" s="13"/>
      <c r="B353" s="205"/>
      <c r="C353" s="13"/>
      <c r="D353" s="206" t="s">
        <v>161</v>
      </c>
      <c r="E353" s="207" t="s">
        <v>1</v>
      </c>
      <c r="F353" s="208" t="s">
        <v>274</v>
      </c>
      <c r="G353" s="13"/>
      <c r="H353" s="209">
        <v>8</v>
      </c>
      <c r="I353" s="210"/>
      <c r="J353" s="13"/>
      <c r="K353" s="13"/>
      <c r="L353" s="205"/>
      <c r="M353" s="211"/>
      <c r="N353" s="212"/>
      <c r="O353" s="212"/>
      <c r="P353" s="212"/>
      <c r="Q353" s="212"/>
      <c r="R353" s="212"/>
      <c r="S353" s="212"/>
      <c r="T353" s="2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7" t="s">
        <v>161</v>
      </c>
      <c r="AU353" s="207" t="s">
        <v>159</v>
      </c>
      <c r="AV353" s="13" t="s">
        <v>159</v>
      </c>
      <c r="AW353" s="13" t="s">
        <v>35</v>
      </c>
      <c r="AX353" s="13" t="s">
        <v>79</v>
      </c>
      <c r="AY353" s="207" t="s">
        <v>151</v>
      </c>
    </row>
    <row r="354" s="14" customFormat="1">
      <c r="A354" s="14"/>
      <c r="B354" s="214"/>
      <c r="C354" s="14"/>
      <c r="D354" s="206" t="s">
        <v>161</v>
      </c>
      <c r="E354" s="215" t="s">
        <v>1</v>
      </c>
      <c r="F354" s="216" t="s">
        <v>183</v>
      </c>
      <c r="G354" s="14"/>
      <c r="H354" s="217">
        <v>32</v>
      </c>
      <c r="I354" s="218"/>
      <c r="J354" s="14"/>
      <c r="K354" s="14"/>
      <c r="L354" s="214"/>
      <c r="M354" s="219"/>
      <c r="N354" s="220"/>
      <c r="O354" s="220"/>
      <c r="P354" s="220"/>
      <c r="Q354" s="220"/>
      <c r="R354" s="220"/>
      <c r="S354" s="220"/>
      <c r="T354" s="221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15" t="s">
        <v>161</v>
      </c>
      <c r="AU354" s="215" t="s">
        <v>159</v>
      </c>
      <c r="AV354" s="14" t="s">
        <v>158</v>
      </c>
      <c r="AW354" s="14" t="s">
        <v>35</v>
      </c>
      <c r="AX354" s="14" t="s">
        <v>87</v>
      </c>
      <c r="AY354" s="215" t="s">
        <v>151</v>
      </c>
    </row>
    <row r="355" s="2" customFormat="1" ht="21.75" customHeight="1">
      <c r="A355" s="39"/>
      <c r="B355" s="190"/>
      <c r="C355" s="191" t="s">
        <v>428</v>
      </c>
      <c r="D355" s="191" t="s">
        <v>154</v>
      </c>
      <c r="E355" s="192" t="s">
        <v>429</v>
      </c>
      <c r="F355" s="193" t="s">
        <v>430</v>
      </c>
      <c r="G355" s="194" t="s">
        <v>270</v>
      </c>
      <c r="H355" s="195">
        <v>17</v>
      </c>
      <c r="I355" s="196"/>
      <c r="J355" s="197">
        <f>ROUND(I355*H355,2)</f>
        <v>0</v>
      </c>
      <c r="K355" s="198"/>
      <c r="L355" s="40"/>
      <c r="M355" s="199" t="s">
        <v>1</v>
      </c>
      <c r="N355" s="200" t="s">
        <v>45</v>
      </c>
      <c r="O355" s="78"/>
      <c r="P355" s="201">
        <f>O355*H355</f>
        <v>0</v>
      </c>
      <c r="Q355" s="201">
        <v>0</v>
      </c>
      <c r="R355" s="201">
        <f>Q355*H355</f>
        <v>0</v>
      </c>
      <c r="S355" s="201">
        <v>0.017999999999999999</v>
      </c>
      <c r="T355" s="202">
        <f>S355*H355</f>
        <v>0.30599999999999999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03" t="s">
        <v>158</v>
      </c>
      <c r="AT355" s="203" t="s">
        <v>154</v>
      </c>
      <c r="AU355" s="203" t="s">
        <v>159</v>
      </c>
      <c r="AY355" s="19" t="s">
        <v>151</v>
      </c>
      <c r="BE355" s="204">
        <f>IF(N355="základní",J355,0)</f>
        <v>0</v>
      </c>
      <c r="BF355" s="204">
        <f>IF(N355="snížená",J355,0)</f>
        <v>0</v>
      </c>
      <c r="BG355" s="204">
        <f>IF(N355="zákl. přenesená",J355,0)</f>
        <v>0</v>
      </c>
      <c r="BH355" s="204">
        <f>IF(N355="sníž. přenesená",J355,0)</f>
        <v>0</v>
      </c>
      <c r="BI355" s="204">
        <f>IF(N355="nulová",J355,0)</f>
        <v>0</v>
      </c>
      <c r="BJ355" s="19" t="s">
        <v>159</v>
      </c>
      <c r="BK355" s="204">
        <f>ROUND(I355*H355,2)</f>
        <v>0</v>
      </c>
      <c r="BL355" s="19" t="s">
        <v>158</v>
      </c>
      <c r="BM355" s="203" t="s">
        <v>431</v>
      </c>
    </row>
    <row r="356" s="13" customFormat="1">
      <c r="A356" s="13"/>
      <c r="B356" s="205"/>
      <c r="C356" s="13"/>
      <c r="D356" s="206" t="s">
        <v>161</v>
      </c>
      <c r="E356" s="207" t="s">
        <v>1</v>
      </c>
      <c r="F356" s="208" t="s">
        <v>279</v>
      </c>
      <c r="G356" s="13"/>
      <c r="H356" s="209">
        <v>5</v>
      </c>
      <c r="I356" s="210"/>
      <c r="J356" s="13"/>
      <c r="K356" s="13"/>
      <c r="L356" s="205"/>
      <c r="M356" s="211"/>
      <c r="N356" s="212"/>
      <c r="O356" s="212"/>
      <c r="P356" s="212"/>
      <c r="Q356" s="212"/>
      <c r="R356" s="212"/>
      <c r="S356" s="212"/>
      <c r="T356" s="2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7" t="s">
        <v>161</v>
      </c>
      <c r="AU356" s="207" t="s">
        <v>159</v>
      </c>
      <c r="AV356" s="13" t="s">
        <v>159</v>
      </c>
      <c r="AW356" s="13" t="s">
        <v>35</v>
      </c>
      <c r="AX356" s="13" t="s">
        <v>79</v>
      </c>
      <c r="AY356" s="207" t="s">
        <v>151</v>
      </c>
    </row>
    <row r="357" s="13" customFormat="1">
      <c r="A357" s="13"/>
      <c r="B357" s="205"/>
      <c r="C357" s="13"/>
      <c r="D357" s="206" t="s">
        <v>161</v>
      </c>
      <c r="E357" s="207" t="s">
        <v>1</v>
      </c>
      <c r="F357" s="208" t="s">
        <v>280</v>
      </c>
      <c r="G357" s="13"/>
      <c r="H357" s="209">
        <v>12</v>
      </c>
      <c r="I357" s="210"/>
      <c r="J357" s="13"/>
      <c r="K357" s="13"/>
      <c r="L357" s="205"/>
      <c r="M357" s="211"/>
      <c r="N357" s="212"/>
      <c r="O357" s="212"/>
      <c r="P357" s="212"/>
      <c r="Q357" s="212"/>
      <c r="R357" s="212"/>
      <c r="S357" s="212"/>
      <c r="T357" s="2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7" t="s">
        <v>161</v>
      </c>
      <c r="AU357" s="207" t="s">
        <v>159</v>
      </c>
      <c r="AV357" s="13" t="s">
        <v>159</v>
      </c>
      <c r="AW357" s="13" t="s">
        <v>35</v>
      </c>
      <c r="AX357" s="13" t="s">
        <v>79</v>
      </c>
      <c r="AY357" s="207" t="s">
        <v>151</v>
      </c>
    </row>
    <row r="358" s="14" customFormat="1">
      <c r="A358" s="14"/>
      <c r="B358" s="214"/>
      <c r="C358" s="14"/>
      <c r="D358" s="206" t="s">
        <v>161</v>
      </c>
      <c r="E358" s="215" t="s">
        <v>1</v>
      </c>
      <c r="F358" s="216" t="s">
        <v>183</v>
      </c>
      <c r="G358" s="14"/>
      <c r="H358" s="217">
        <v>17</v>
      </c>
      <c r="I358" s="218"/>
      <c r="J358" s="14"/>
      <c r="K358" s="14"/>
      <c r="L358" s="214"/>
      <c r="M358" s="219"/>
      <c r="N358" s="220"/>
      <c r="O358" s="220"/>
      <c r="P358" s="220"/>
      <c r="Q358" s="220"/>
      <c r="R358" s="220"/>
      <c r="S358" s="220"/>
      <c r="T358" s="221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15" t="s">
        <v>161</v>
      </c>
      <c r="AU358" s="215" t="s">
        <v>159</v>
      </c>
      <c r="AV358" s="14" t="s">
        <v>158</v>
      </c>
      <c r="AW358" s="14" t="s">
        <v>35</v>
      </c>
      <c r="AX358" s="14" t="s">
        <v>87</v>
      </c>
      <c r="AY358" s="215" t="s">
        <v>151</v>
      </c>
    </row>
    <row r="359" s="2" customFormat="1" ht="21.75" customHeight="1">
      <c r="A359" s="39"/>
      <c r="B359" s="190"/>
      <c r="C359" s="191" t="s">
        <v>432</v>
      </c>
      <c r="D359" s="191" t="s">
        <v>154</v>
      </c>
      <c r="E359" s="192" t="s">
        <v>433</v>
      </c>
      <c r="F359" s="193" t="s">
        <v>434</v>
      </c>
      <c r="G359" s="194" t="s">
        <v>270</v>
      </c>
      <c r="H359" s="195">
        <v>2.3999999999999999</v>
      </c>
      <c r="I359" s="196"/>
      <c r="J359" s="197">
        <f>ROUND(I359*H359,2)</f>
        <v>0</v>
      </c>
      <c r="K359" s="198"/>
      <c r="L359" s="40"/>
      <c r="M359" s="199" t="s">
        <v>1</v>
      </c>
      <c r="N359" s="200" t="s">
        <v>45</v>
      </c>
      <c r="O359" s="78"/>
      <c r="P359" s="201">
        <f>O359*H359</f>
        <v>0</v>
      </c>
      <c r="Q359" s="201">
        <v>0</v>
      </c>
      <c r="R359" s="201">
        <f>Q359*H359</f>
        <v>0</v>
      </c>
      <c r="S359" s="201">
        <v>0.042000000000000003</v>
      </c>
      <c r="T359" s="202">
        <f>S359*H359</f>
        <v>0.1008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03" t="s">
        <v>158</v>
      </c>
      <c r="AT359" s="203" t="s">
        <v>154</v>
      </c>
      <c r="AU359" s="203" t="s">
        <v>159</v>
      </c>
      <c r="AY359" s="19" t="s">
        <v>151</v>
      </c>
      <c r="BE359" s="204">
        <f>IF(N359="základní",J359,0)</f>
        <v>0</v>
      </c>
      <c r="BF359" s="204">
        <f>IF(N359="snížená",J359,0)</f>
        <v>0</v>
      </c>
      <c r="BG359" s="204">
        <f>IF(N359="zákl. přenesená",J359,0)</f>
        <v>0</v>
      </c>
      <c r="BH359" s="204">
        <f>IF(N359="sníž. přenesená",J359,0)</f>
        <v>0</v>
      </c>
      <c r="BI359" s="204">
        <f>IF(N359="nulová",J359,0)</f>
        <v>0</v>
      </c>
      <c r="BJ359" s="19" t="s">
        <v>159</v>
      </c>
      <c r="BK359" s="204">
        <f>ROUND(I359*H359,2)</f>
        <v>0</v>
      </c>
      <c r="BL359" s="19" t="s">
        <v>158</v>
      </c>
      <c r="BM359" s="203" t="s">
        <v>435</v>
      </c>
    </row>
    <row r="360" s="13" customFormat="1">
      <c r="A360" s="13"/>
      <c r="B360" s="205"/>
      <c r="C360" s="13"/>
      <c r="D360" s="206" t="s">
        <v>161</v>
      </c>
      <c r="E360" s="207" t="s">
        <v>1</v>
      </c>
      <c r="F360" s="208" t="s">
        <v>436</v>
      </c>
      <c r="G360" s="13"/>
      <c r="H360" s="209">
        <v>2.3999999999999999</v>
      </c>
      <c r="I360" s="210"/>
      <c r="J360" s="13"/>
      <c r="K360" s="13"/>
      <c r="L360" s="205"/>
      <c r="M360" s="211"/>
      <c r="N360" s="212"/>
      <c r="O360" s="212"/>
      <c r="P360" s="212"/>
      <c r="Q360" s="212"/>
      <c r="R360" s="212"/>
      <c r="S360" s="212"/>
      <c r="T360" s="2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7" t="s">
        <v>161</v>
      </c>
      <c r="AU360" s="207" t="s">
        <v>159</v>
      </c>
      <c r="AV360" s="13" t="s">
        <v>159</v>
      </c>
      <c r="AW360" s="13" t="s">
        <v>35</v>
      </c>
      <c r="AX360" s="13" t="s">
        <v>87</v>
      </c>
      <c r="AY360" s="207" t="s">
        <v>151</v>
      </c>
    </row>
    <row r="361" s="2" customFormat="1" ht="21.75" customHeight="1">
      <c r="A361" s="39"/>
      <c r="B361" s="190"/>
      <c r="C361" s="191" t="s">
        <v>437</v>
      </c>
      <c r="D361" s="191" t="s">
        <v>154</v>
      </c>
      <c r="E361" s="192" t="s">
        <v>438</v>
      </c>
      <c r="F361" s="193" t="s">
        <v>439</v>
      </c>
      <c r="G361" s="194" t="s">
        <v>157</v>
      </c>
      <c r="H361" s="195">
        <v>2</v>
      </c>
      <c r="I361" s="196"/>
      <c r="J361" s="197">
        <f>ROUND(I361*H361,2)</f>
        <v>0</v>
      </c>
      <c r="K361" s="198"/>
      <c r="L361" s="40"/>
      <c r="M361" s="199" t="s">
        <v>1</v>
      </c>
      <c r="N361" s="200" t="s">
        <v>45</v>
      </c>
      <c r="O361" s="78"/>
      <c r="P361" s="201">
        <f>O361*H361</f>
        <v>0</v>
      </c>
      <c r="Q361" s="201">
        <v>0</v>
      </c>
      <c r="R361" s="201">
        <f>Q361*H361</f>
        <v>0</v>
      </c>
      <c r="S361" s="201">
        <v>0.001</v>
      </c>
      <c r="T361" s="202">
        <f>S361*H361</f>
        <v>0.002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03" t="s">
        <v>158</v>
      </c>
      <c r="AT361" s="203" t="s">
        <v>154</v>
      </c>
      <c r="AU361" s="203" t="s">
        <v>159</v>
      </c>
      <c r="AY361" s="19" t="s">
        <v>151</v>
      </c>
      <c r="BE361" s="204">
        <f>IF(N361="základní",J361,0)</f>
        <v>0</v>
      </c>
      <c r="BF361" s="204">
        <f>IF(N361="snížená",J361,0)</f>
        <v>0</v>
      </c>
      <c r="BG361" s="204">
        <f>IF(N361="zákl. přenesená",J361,0)</f>
        <v>0</v>
      </c>
      <c r="BH361" s="204">
        <f>IF(N361="sníž. přenesená",J361,0)</f>
        <v>0</v>
      </c>
      <c r="BI361" s="204">
        <f>IF(N361="nulová",J361,0)</f>
        <v>0</v>
      </c>
      <c r="BJ361" s="19" t="s">
        <v>159</v>
      </c>
      <c r="BK361" s="204">
        <f>ROUND(I361*H361,2)</f>
        <v>0</v>
      </c>
      <c r="BL361" s="19" t="s">
        <v>158</v>
      </c>
      <c r="BM361" s="203" t="s">
        <v>440</v>
      </c>
    </row>
    <row r="362" s="2" customFormat="1" ht="21.75" customHeight="1">
      <c r="A362" s="39"/>
      <c r="B362" s="190"/>
      <c r="C362" s="191" t="s">
        <v>441</v>
      </c>
      <c r="D362" s="191" t="s">
        <v>154</v>
      </c>
      <c r="E362" s="192" t="s">
        <v>442</v>
      </c>
      <c r="F362" s="193" t="s">
        <v>443</v>
      </c>
      <c r="G362" s="194" t="s">
        <v>157</v>
      </c>
      <c r="H362" s="195">
        <v>1</v>
      </c>
      <c r="I362" s="196"/>
      <c r="J362" s="197">
        <f>ROUND(I362*H362,2)</f>
        <v>0</v>
      </c>
      <c r="K362" s="198"/>
      <c r="L362" s="40"/>
      <c r="M362" s="199" t="s">
        <v>1</v>
      </c>
      <c r="N362" s="200" t="s">
        <v>45</v>
      </c>
      <c r="O362" s="78"/>
      <c r="P362" s="201">
        <f>O362*H362</f>
        <v>0</v>
      </c>
      <c r="Q362" s="201">
        <v>0</v>
      </c>
      <c r="R362" s="201">
        <f>Q362*H362</f>
        <v>0</v>
      </c>
      <c r="S362" s="201">
        <v>0.002</v>
      </c>
      <c r="T362" s="202">
        <f>S362*H362</f>
        <v>0.002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03" t="s">
        <v>158</v>
      </c>
      <c r="AT362" s="203" t="s">
        <v>154</v>
      </c>
      <c r="AU362" s="203" t="s">
        <v>159</v>
      </c>
      <c r="AY362" s="19" t="s">
        <v>151</v>
      </c>
      <c r="BE362" s="204">
        <f>IF(N362="základní",J362,0)</f>
        <v>0</v>
      </c>
      <c r="BF362" s="204">
        <f>IF(N362="snížená",J362,0)</f>
        <v>0</v>
      </c>
      <c r="BG362" s="204">
        <f>IF(N362="zákl. přenesená",J362,0)</f>
        <v>0</v>
      </c>
      <c r="BH362" s="204">
        <f>IF(N362="sníž. přenesená",J362,0)</f>
        <v>0</v>
      </c>
      <c r="BI362" s="204">
        <f>IF(N362="nulová",J362,0)</f>
        <v>0</v>
      </c>
      <c r="BJ362" s="19" t="s">
        <v>159</v>
      </c>
      <c r="BK362" s="204">
        <f>ROUND(I362*H362,2)</f>
        <v>0</v>
      </c>
      <c r="BL362" s="19" t="s">
        <v>158</v>
      </c>
      <c r="BM362" s="203" t="s">
        <v>444</v>
      </c>
    </row>
    <row r="363" s="2" customFormat="1" ht="21.75" customHeight="1">
      <c r="A363" s="39"/>
      <c r="B363" s="190"/>
      <c r="C363" s="191" t="s">
        <v>445</v>
      </c>
      <c r="D363" s="191" t="s">
        <v>154</v>
      </c>
      <c r="E363" s="192" t="s">
        <v>446</v>
      </c>
      <c r="F363" s="193" t="s">
        <v>447</v>
      </c>
      <c r="G363" s="194" t="s">
        <v>270</v>
      </c>
      <c r="H363" s="195">
        <v>0.40000000000000002</v>
      </c>
      <c r="I363" s="196"/>
      <c r="J363" s="197">
        <f>ROUND(I363*H363,2)</f>
        <v>0</v>
      </c>
      <c r="K363" s="198"/>
      <c r="L363" s="40"/>
      <c r="M363" s="199" t="s">
        <v>1</v>
      </c>
      <c r="N363" s="200" t="s">
        <v>45</v>
      </c>
      <c r="O363" s="78"/>
      <c r="P363" s="201">
        <f>O363*H363</f>
        <v>0</v>
      </c>
      <c r="Q363" s="201">
        <v>0.00083000000000000001</v>
      </c>
      <c r="R363" s="201">
        <f>Q363*H363</f>
        <v>0.00033200000000000005</v>
      </c>
      <c r="S363" s="201">
        <v>0.014999999999999999</v>
      </c>
      <c r="T363" s="202">
        <f>S363*H363</f>
        <v>0.0060000000000000001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03" t="s">
        <v>158</v>
      </c>
      <c r="AT363" s="203" t="s">
        <v>154</v>
      </c>
      <c r="AU363" s="203" t="s">
        <v>159</v>
      </c>
      <c r="AY363" s="19" t="s">
        <v>151</v>
      </c>
      <c r="BE363" s="204">
        <f>IF(N363="základní",J363,0)</f>
        <v>0</v>
      </c>
      <c r="BF363" s="204">
        <f>IF(N363="snížená",J363,0)</f>
        <v>0</v>
      </c>
      <c r="BG363" s="204">
        <f>IF(N363="zákl. přenesená",J363,0)</f>
        <v>0</v>
      </c>
      <c r="BH363" s="204">
        <f>IF(N363="sníž. přenesená",J363,0)</f>
        <v>0</v>
      </c>
      <c r="BI363" s="204">
        <f>IF(N363="nulová",J363,0)</f>
        <v>0</v>
      </c>
      <c r="BJ363" s="19" t="s">
        <v>159</v>
      </c>
      <c r="BK363" s="204">
        <f>ROUND(I363*H363,2)</f>
        <v>0</v>
      </c>
      <c r="BL363" s="19" t="s">
        <v>158</v>
      </c>
      <c r="BM363" s="203" t="s">
        <v>448</v>
      </c>
    </row>
    <row r="364" s="13" customFormat="1">
      <c r="A364" s="13"/>
      <c r="B364" s="205"/>
      <c r="C364" s="13"/>
      <c r="D364" s="206" t="s">
        <v>161</v>
      </c>
      <c r="E364" s="207" t="s">
        <v>1</v>
      </c>
      <c r="F364" s="208" t="s">
        <v>449</v>
      </c>
      <c r="G364" s="13"/>
      <c r="H364" s="209">
        <v>0.40000000000000002</v>
      </c>
      <c r="I364" s="210"/>
      <c r="J364" s="13"/>
      <c r="K364" s="13"/>
      <c r="L364" s="205"/>
      <c r="M364" s="211"/>
      <c r="N364" s="212"/>
      <c r="O364" s="212"/>
      <c r="P364" s="212"/>
      <c r="Q364" s="212"/>
      <c r="R364" s="212"/>
      <c r="S364" s="212"/>
      <c r="T364" s="2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7" t="s">
        <v>161</v>
      </c>
      <c r="AU364" s="207" t="s">
        <v>159</v>
      </c>
      <c r="AV364" s="13" t="s">
        <v>159</v>
      </c>
      <c r="AW364" s="13" t="s">
        <v>35</v>
      </c>
      <c r="AX364" s="13" t="s">
        <v>87</v>
      </c>
      <c r="AY364" s="207" t="s">
        <v>151</v>
      </c>
    </row>
    <row r="365" s="2" customFormat="1" ht="21.75" customHeight="1">
      <c r="A365" s="39"/>
      <c r="B365" s="190"/>
      <c r="C365" s="191" t="s">
        <v>450</v>
      </c>
      <c r="D365" s="191" t="s">
        <v>154</v>
      </c>
      <c r="E365" s="192" t="s">
        <v>451</v>
      </c>
      <c r="F365" s="193" t="s">
        <v>452</v>
      </c>
      <c r="G365" s="194" t="s">
        <v>270</v>
      </c>
      <c r="H365" s="195">
        <v>0.67000000000000004</v>
      </c>
      <c r="I365" s="196"/>
      <c r="J365" s="197">
        <f>ROUND(I365*H365,2)</f>
        <v>0</v>
      </c>
      <c r="K365" s="198"/>
      <c r="L365" s="40"/>
      <c r="M365" s="199" t="s">
        <v>1</v>
      </c>
      <c r="N365" s="200" t="s">
        <v>45</v>
      </c>
      <c r="O365" s="78"/>
      <c r="P365" s="201">
        <f>O365*H365</f>
        <v>0</v>
      </c>
      <c r="Q365" s="201">
        <v>0.00108</v>
      </c>
      <c r="R365" s="201">
        <f>Q365*H365</f>
        <v>0.00072360000000000002</v>
      </c>
      <c r="S365" s="201">
        <v>0.052999999999999998</v>
      </c>
      <c r="T365" s="202">
        <f>S365*H365</f>
        <v>0.03551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03" t="s">
        <v>158</v>
      </c>
      <c r="AT365" s="203" t="s">
        <v>154</v>
      </c>
      <c r="AU365" s="203" t="s">
        <v>159</v>
      </c>
      <c r="AY365" s="19" t="s">
        <v>151</v>
      </c>
      <c r="BE365" s="204">
        <f>IF(N365="základní",J365,0)</f>
        <v>0</v>
      </c>
      <c r="BF365" s="204">
        <f>IF(N365="snížená",J365,0)</f>
        <v>0</v>
      </c>
      <c r="BG365" s="204">
        <f>IF(N365="zákl. přenesená",J365,0)</f>
        <v>0</v>
      </c>
      <c r="BH365" s="204">
        <f>IF(N365="sníž. přenesená",J365,0)</f>
        <v>0</v>
      </c>
      <c r="BI365" s="204">
        <f>IF(N365="nulová",J365,0)</f>
        <v>0</v>
      </c>
      <c r="BJ365" s="19" t="s">
        <v>159</v>
      </c>
      <c r="BK365" s="204">
        <f>ROUND(I365*H365,2)</f>
        <v>0</v>
      </c>
      <c r="BL365" s="19" t="s">
        <v>158</v>
      </c>
      <c r="BM365" s="203" t="s">
        <v>453</v>
      </c>
    </row>
    <row r="366" s="13" customFormat="1">
      <c r="A366" s="13"/>
      <c r="B366" s="205"/>
      <c r="C366" s="13"/>
      <c r="D366" s="206" t="s">
        <v>161</v>
      </c>
      <c r="E366" s="207" t="s">
        <v>1</v>
      </c>
      <c r="F366" s="208" t="s">
        <v>454</v>
      </c>
      <c r="G366" s="13"/>
      <c r="H366" s="209">
        <v>0.67000000000000004</v>
      </c>
      <c r="I366" s="210"/>
      <c r="J366" s="13"/>
      <c r="K366" s="13"/>
      <c r="L366" s="205"/>
      <c r="M366" s="211"/>
      <c r="N366" s="212"/>
      <c r="O366" s="212"/>
      <c r="P366" s="212"/>
      <c r="Q366" s="212"/>
      <c r="R366" s="212"/>
      <c r="S366" s="212"/>
      <c r="T366" s="2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7" t="s">
        <v>161</v>
      </c>
      <c r="AU366" s="207" t="s">
        <v>159</v>
      </c>
      <c r="AV366" s="13" t="s">
        <v>159</v>
      </c>
      <c r="AW366" s="13" t="s">
        <v>35</v>
      </c>
      <c r="AX366" s="13" t="s">
        <v>87</v>
      </c>
      <c r="AY366" s="207" t="s">
        <v>151</v>
      </c>
    </row>
    <row r="367" s="2" customFormat="1" ht="33" customHeight="1">
      <c r="A367" s="39"/>
      <c r="B367" s="190"/>
      <c r="C367" s="191" t="s">
        <v>455</v>
      </c>
      <c r="D367" s="191" t="s">
        <v>154</v>
      </c>
      <c r="E367" s="192" t="s">
        <v>456</v>
      </c>
      <c r="F367" s="193" t="s">
        <v>457</v>
      </c>
      <c r="G367" s="194" t="s">
        <v>187</v>
      </c>
      <c r="H367" s="195">
        <v>86.799999999999997</v>
      </c>
      <c r="I367" s="196"/>
      <c r="J367" s="197">
        <f>ROUND(I367*H367,2)</f>
        <v>0</v>
      </c>
      <c r="K367" s="198"/>
      <c r="L367" s="40"/>
      <c r="M367" s="199" t="s">
        <v>1</v>
      </c>
      <c r="N367" s="200" t="s">
        <v>45</v>
      </c>
      <c r="O367" s="78"/>
      <c r="P367" s="201">
        <f>O367*H367</f>
        <v>0</v>
      </c>
      <c r="Q367" s="201">
        <v>0</v>
      </c>
      <c r="R367" s="201">
        <f>Q367*H367</f>
        <v>0</v>
      </c>
      <c r="S367" s="201">
        <v>0.0040000000000000001</v>
      </c>
      <c r="T367" s="202">
        <f>S367*H367</f>
        <v>0.34720000000000001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03" t="s">
        <v>158</v>
      </c>
      <c r="AT367" s="203" t="s">
        <v>154</v>
      </c>
      <c r="AU367" s="203" t="s">
        <v>159</v>
      </c>
      <c r="AY367" s="19" t="s">
        <v>151</v>
      </c>
      <c r="BE367" s="204">
        <f>IF(N367="základní",J367,0)</f>
        <v>0</v>
      </c>
      <c r="BF367" s="204">
        <f>IF(N367="snížená",J367,0)</f>
        <v>0</v>
      </c>
      <c r="BG367" s="204">
        <f>IF(N367="zákl. přenesená",J367,0)</f>
        <v>0</v>
      </c>
      <c r="BH367" s="204">
        <f>IF(N367="sníž. přenesená",J367,0)</f>
        <v>0</v>
      </c>
      <c r="BI367" s="204">
        <f>IF(N367="nulová",J367,0)</f>
        <v>0</v>
      </c>
      <c r="BJ367" s="19" t="s">
        <v>159</v>
      </c>
      <c r="BK367" s="204">
        <f>ROUND(I367*H367,2)</f>
        <v>0</v>
      </c>
      <c r="BL367" s="19" t="s">
        <v>158</v>
      </c>
      <c r="BM367" s="203" t="s">
        <v>458</v>
      </c>
    </row>
    <row r="368" s="13" customFormat="1">
      <c r="A368" s="13"/>
      <c r="B368" s="205"/>
      <c r="C368" s="13"/>
      <c r="D368" s="206" t="s">
        <v>161</v>
      </c>
      <c r="E368" s="207" t="s">
        <v>1</v>
      </c>
      <c r="F368" s="208" t="s">
        <v>459</v>
      </c>
      <c r="G368" s="13"/>
      <c r="H368" s="209">
        <v>86.799999999999997</v>
      </c>
      <c r="I368" s="210"/>
      <c r="J368" s="13"/>
      <c r="K368" s="13"/>
      <c r="L368" s="205"/>
      <c r="M368" s="211"/>
      <c r="N368" s="212"/>
      <c r="O368" s="212"/>
      <c r="P368" s="212"/>
      <c r="Q368" s="212"/>
      <c r="R368" s="212"/>
      <c r="S368" s="212"/>
      <c r="T368" s="2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7" t="s">
        <v>161</v>
      </c>
      <c r="AU368" s="207" t="s">
        <v>159</v>
      </c>
      <c r="AV368" s="13" t="s">
        <v>159</v>
      </c>
      <c r="AW368" s="13" t="s">
        <v>35</v>
      </c>
      <c r="AX368" s="13" t="s">
        <v>87</v>
      </c>
      <c r="AY368" s="207" t="s">
        <v>151</v>
      </c>
    </row>
    <row r="369" s="2" customFormat="1" ht="21.75" customHeight="1">
      <c r="A369" s="39"/>
      <c r="B369" s="190"/>
      <c r="C369" s="191" t="s">
        <v>460</v>
      </c>
      <c r="D369" s="191" t="s">
        <v>154</v>
      </c>
      <c r="E369" s="192" t="s">
        <v>461</v>
      </c>
      <c r="F369" s="193" t="s">
        <v>462</v>
      </c>
      <c r="G369" s="194" t="s">
        <v>187</v>
      </c>
      <c r="H369" s="195">
        <v>219.73500000000001</v>
      </c>
      <c r="I369" s="196"/>
      <c r="J369" s="197">
        <f>ROUND(I369*H369,2)</f>
        <v>0</v>
      </c>
      <c r="K369" s="198"/>
      <c r="L369" s="40"/>
      <c r="M369" s="199" t="s">
        <v>1</v>
      </c>
      <c r="N369" s="200" t="s">
        <v>45</v>
      </c>
      <c r="O369" s="78"/>
      <c r="P369" s="201">
        <f>O369*H369</f>
        <v>0</v>
      </c>
      <c r="Q369" s="201">
        <v>0</v>
      </c>
      <c r="R369" s="201">
        <f>Q369*H369</f>
        <v>0</v>
      </c>
      <c r="S369" s="201">
        <v>0.01</v>
      </c>
      <c r="T369" s="202">
        <f>S369*H369</f>
        <v>2.1973500000000001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03" t="s">
        <v>158</v>
      </c>
      <c r="AT369" s="203" t="s">
        <v>154</v>
      </c>
      <c r="AU369" s="203" t="s">
        <v>159</v>
      </c>
      <c r="AY369" s="19" t="s">
        <v>151</v>
      </c>
      <c r="BE369" s="204">
        <f>IF(N369="základní",J369,0)</f>
        <v>0</v>
      </c>
      <c r="BF369" s="204">
        <f>IF(N369="snížená",J369,0)</f>
        <v>0</v>
      </c>
      <c r="BG369" s="204">
        <f>IF(N369="zákl. přenesená",J369,0)</f>
        <v>0</v>
      </c>
      <c r="BH369" s="204">
        <f>IF(N369="sníž. přenesená",J369,0)</f>
        <v>0</v>
      </c>
      <c r="BI369" s="204">
        <f>IF(N369="nulová",J369,0)</f>
        <v>0</v>
      </c>
      <c r="BJ369" s="19" t="s">
        <v>159</v>
      </c>
      <c r="BK369" s="204">
        <f>ROUND(I369*H369,2)</f>
        <v>0</v>
      </c>
      <c r="BL369" s="19" t="s">
        <v>158</v>
      </c>
      <c r="BM369" s="203" t="s">
        <v>463</v>
      </c>
    </row>
    <row r="370" s="13" customFormat="1">
      <c r="A370" s="13"/>
      <c r="B370" s="205"/>
      <c r="C370" s="13"/>
      <c r="D370" s="206" t="s">
        <v>161</v>
      </c>
      <c r="E370" s="207" t="s">
        <v>1</v>
      </c>
      <c r="F370" s="208" t="s">
        <v>464</v>
      </c>
      <c r="G370" s="13"/>
      <c r="H370" s="209">
        <v>219.73500000000001</v>
      </c>
      <c r="I370" s="210"/>
      <c r="J370" s="13"/>
      <c r="K370" s="13"/>
      <c r="L370" s="205"/>
      <c r="M370" s="211"/>
      <c r="N370" s="212"/>
      <c r="O370" s="212"/>
      <c r="P370" s="212"/>
      <c r="Q370" s="212"/>
      <c r="R370" s="212"/>
      <c r="S370" s="212"/>
      <c r="T370" s="2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7" t="s">
        <v>161</v>
      </c>
      <c r="AU370" s="207" t="s">
        <v>159</v>
      </c>
      <c r="AV370" s="13" t="s">
        <v>159</v>
      </c>
      <c r="AW370" s="13" t="s">
        <v>35</v>
      </c>
      <c r="AX370" s="13" t="s">
        <v>87</v>
      </c>
      <c r="AY370" s="207" t="s">
        <v>151</v>
      </c>
    </row>
    <row r="371" s="2" customFormat="1" ht="21.75" customHeight="1">
      <c r="A371" s="39"/>
      <c r="B371" s="190"/>
      <c r="C371" s="191" t="s">
        <v>465</v>
      </c>
      <c r="D371" s="191" t="s">
        <v>154</v>
      </c>
      <c r="E371" s="192" t="s">
        <v>466</v>
      </c>
      <c r="F371" s="193" t="s">
        <v>467</v>
      </c>
      <c r="G371" s="194" t="s">
        <v>187</v>
      </c>
      <c r="H371" s="195">
        <v>11.895</v>
      </c>
      <c r="I371" s="196"/>
      <c r="J371" s="197">
        <f>ROUND(I371*H371,2)</f>
        <v>0</v>
      </c>
      <c r="K371" s="198"/>
      <c r="L371" s="40"/>
      <c r="M371" s="199" t="s">
        <v>1</v>
      </c>
      <c r="N371" s="200" t="s">
        <v>45</v>
      </c>
      <c r="O371" s="78"/>
      <c r="P371" s="201">
        <f>O371*H371</f>
        <v>0</v>
      </c>
      <c r="Q371" s="201">
        <v>0</v>
      </c>
      <c r="R371" s="201">
        <f>Q371*H371</f>
        <v>0</v>
      </c>
      <c r="S371" s="201">
        <v>0.045999999999999999</v>
      </c>
      <c r="T371" s="202">
        <f>S371*H371</f>
        <v>0.54716999999999993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03" t="s">
        <v>158</v>
      </c>
      <c r="AT371" s="203" t="s">
        <v>154</v>
      </c>
      <c r="AU371" s="203" t="s">
        <v>159</v>
      </c>
      <c r="AY371" s="19" t="s">
        <v>151</v>
      </c>
      <c r="BE371" s="204">
        <f>IF(N371="základní",J371,0)</f>
        <v>0</v>
      </c>
      <c r="BF371" s="204">
        <f>IF(N371="snížená",J371,0)</f>
        <v>0</v>
      </c>
      <c r="BG371" s="204">
        <f>IF(N371="zákl. přenesená",J371,0)</f>
        <v>0</v>
      </c>
      <c r="BH371" s="204">
        <f>IF(N371="sníž. přenesená",J371,0)</f>
        <v>0</v>
      </c>
      <c r="BI371" s="204">
        <f>IF(N371="nulová",J371,0)</f>
        <v>0</v>
      </c>
      <c r="BJ371" s="19" t="s">
        <v>159</v>
      </c>
      <c r="BK371" s="204">
        <f>ROUND(I371*H371,2)</f>
        <v>0</v>
      </c>
      <c r="BL371" s="19" t="s">
        <v>158</v>
      </c>
      <c r="BM371" s="203" t="s">
        <v>468</v>
      </c>
    </row>
    <row r="372" s="15" customFormat="1">
      <c r="A372" s="15"/>
      <c r="B372" s="222"/>
      <c r="C372" s="15"/>
      <c r="D372" s="206" t="s">
        <v>161</v>
      </c>
      <c r="E372" s="223" t="s">
        <v>1</v>
      </c>
      <c r="F372" s="224" t="s">
        <v>264</v>
      </c>
      <c r="G372" s="15"/>
      <c r="H372" s="223" t="s">
        <v>1</v>
      </c>
      <c r="I372" s="225"/>
      <c r="J372" s="15"/>
      <c r="K372" s="15"/>
      <c r="L372" s="222"/>
      <c r="M372" s="226"/>
      <c r="N372" s="227"/>
      <c r="O372" s="227"/>
      <c r="P372" s="227"/>
      <c r="Q372" s="227"/>
      <c r="R372" s="227"/>
      <c r="S372" s="227"/>
      <c r="T372" s="228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23" t="s">
        <v>161</v>
      </c>
      <c r="AU372" s="223" t="s">
        <v>159</v>
      </c>
      <c r="AV372" s="15" t="s">
        <v>87</v>
      </c>
      <c r="AW372" s="15" t="s">
        <v>35</v>
      </c>
      <c r="AX372" s="15" t="s">
        <v>79</v>
      </c>
      <c r="AY372" s="223" t="s">
        <v>151</v>
      </c>
    </row>
    <row r="373" s="13" customFormat="1">
      <c r="A373" s="13"/>
      <c r="B373" s="205"/>
      <c r="C373" s="13"/>
      <c r="D373" s="206" t="s">
        <v>161</v>
      </c>
      <c r="E373" s="207" t="s">
        <v>1</v>
      </c>
      <c r="F373" s="208" t="s">
        <v>469</v>
      </c>
      <c r="G373" s="13"/>
      <c r="H373" s="209">
        <v>14.536</v>
      </c>
      <c r="I373" s="210"/>
      <c r="J373" s="13"/>
      <c r="K373" s="13"/>
      <c r="L373" s="205"/>
      <c r="M373" s="211"/>
      <c r="N373" s="212"/>
      <c r="O373" s="212"/>
      <c r="P373" s="212"/>
      <c r="Q373" s="212"/>
      <c r="R373" s="212"/>
      <c r="S373" s="212"/>
      <c r="T373" s="2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7" t="s">
        <v>161</v>
      </c>
      <c r="AU373" s="207" t="s">
        <v>159</v>
      </c>
      <c r="AV373" s="13" t="s">
        <v>159</v>
      </c>
      <c r="AW373" s="13" t="s">
        <v>35</v>
      </c>
      <c r="AX373" s="13" t="s">
        <v>79</v>
      </c>
      <c r="AY373" s="207" t="s">
        <v>151</v>
      </c>
    </row>
    <row r="374" s="13" customFormat="1">
      <c r="A374" s="13"/>
      <c r="B374" s="205"/>
      <c r="C374" s="13"/>
      <c r="D374" s="206" t="s">
        <v>161</v>
      </c>
      <c r="E374" s="207" t="s">
        <v>1</v>
      </c>
      <c r="F374" s="208" t="s">
        <v>266</v>
      </c>
      <c r="G374" s="13"/>
      <c r="H374" s="209">
        <v>-3.496</v>
      </c>
      <c r="I374" s="210"/>
      <c r="J374" s="13"/>
      <c r="K374" s="13"/>
      <c r="L374" s="205"/>
      <c r="M374" s="211"/>
      <c r="N374" s="212"/>
      <c r="O374" s="212"/>
      <c r="P374" s="212"/>
      <c r="Q374" s="212"/>
      <c r="R374" s="212"/>
      <c r="S374" s="212"/>
      <c r="T374" s="2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07" t="s">
        <v>161</v>
      </c>
      <c r="AU374" s="207" t="s">
        <v>159</v>
      </c>
      <c r="AV374" s="13" t="s">
        <v>159</v>
      </c>
      <c r="AW374" s="13" t="s">
        <v>35</v>
      </c>
      <c r="AX374" s="13" t="s">
        <v>79</v>
      </c>
      <c r="AY374" s="207" t="s">
        <v>151</v>
      </c>
    </row>
    <row r="375" s="16" customFormat="1">
      <c r="A375" s="16"/>
      <c r="B375" s="229"/>
      <c r="C375" s="16"/>
      <c r="D375" s="206" t="s">
        <v>161</v>
      </c>
      <c r="E375" s="230" t="s">
        <v>1</v>
      </c>
      <c r="F375" s="231" t="s">
        <v>219</v>
      </c>
      <c r="G375" s="16"/>
      <c r="H375" s="232">
        <v>11.039999999999999</v>
      </c>
      <c r="I375" s="233"/>
      <c r="J375" s="16"/>
      <c r="K375" s="16"/>
      <c r="L375" s="229"/>
      <c r="M375" s="234"/>
      <c r="N375" s="235"/>
      <c r="O375" s="235"/>
      <c r="P375" s="235"/>
      <c r="Q375" s="235"/>
      <c r="R375" s="235"/>
      <c r="S375" s="235"/>
      <c r="T375" s="23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T375" s="230" t="s">
        <v>161</v>
      </c>
      <c r="AU375" s="230" t="s">
        <v>159</v>
      </c>
      <c r="AV375" s="16" t="s">
        <v>152</v>
      </c>
      <c r="AW375" s="16" t="s">
        <v>35</v>
      </c>
      <c r="AX375" s="16" t="s">
        <v>79</v>
      </c>
      <c r="AY375" s="230" t="s">
        <v>151</v>
      </c>
    </row>
    <row r="376" s="15" customFormat="1">
      <c r="A376" s="15"/>
      <c r="B376" s="222"/>
      <c r="C376" s="15"/>
      <c r="D376" s="206" t="s">
        <v>161</v>
      </c>
      <c r="E376" s="223" t="s">
        <v>1</v>
      </c>
      <c r="F376" s="224" t="s">
        <v>261</v>
      </c>
      <c r="G376" s="15"/>
      <c r="H376" s="223" t="s">
        <v>1</v>
      </c>
      <c r="I376" s="225"/>
      <c r="J376" s="15"/>
      <c r="K376" s="15"/>
      <c r="L376" s="222"/>
      <c r="M376" s="226"/>
      <c r="N376" s="227"/>
      <c r="O376" s="227"/>
      <c r="P376" s="227"/>
      <c r="Q376" s="227"/>
      <c r="R376" s="227"/>
      <c r="S376" s="227"/>
      <c r="T376" s="228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23" t="s">
        <v>161</v>
      </c>
      <c r="AU376" s="223" t="s">
        <v>159</v>
      </c>
      <c r="AV376" s="15" t="s">
        <v>87</v>
      </c>
      <c r="AW376" s="15" t="s">
        <v>35</v>
      </c>
      <c r="AX376" s="15" t="s">
        <v>79</v>
      </c>
      <c r="AY376" s="223" t="s">
        <v>151</v>
      </c>
    </row>
    <row r="377" s="13" customFormat="1">
      <c r="A377" s="13"/>
      <c r="B377" s="205"/>
      <c r="C377" s="13"/>
      <c r="D377" s="206" t="s">
        <v>161</v>
      </c>
      <c r="E377" s="207" t="s">
        <v>1</v>
      </c>
      <c r="F377" s="208" t="s">
        <v>470</v>
      </c>
      <c r="G377" s="13"/>
      <c r="H377" s="209">
        <v>0.85499999999999998</v>
      </c>
      <c r="I377" s="210"/>
      <c r="J377" s="13"/>
      <c r="K377" s="13"/>
      <c r="L377" s="205"/>
      <c r="M377" s="211"/>
      <c r="N377" s="212"/>
      <c r="O377" s="212"/>
      <c r="P377" s="212"/>
      <c r="Q377" s="212"/>
      <c r="R377" s="212"/>
      <c r="S377" s="212"/>
      <c r="T377" s="2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7" t="s">
        <v>161</v>
      </c>
      <c r="AU377" s="207" t="s">
        <v>159</v>
      </c>
      <c r="AV377" s="13" t="s">
        <v>159</v>
      </c>
      <c r="AW377" s="13" t="s">
        <v>35</v>
      </c>
      <c r="AX377" s="13" t="s">
        <v>79</v>
      </c>
      <c r="AY377" s="207" t="s">
        <v>151</v>
      </c>
    </row>
    <row r="378" s="14" customFormat="1">
      <c r="A378" s="14"/>
      <c r="B378" s="214"/>
      <c r="C378" s="14"/>
      <c r="D378" s="206" t="s">
        <v>161</v>
      </c>
      <c r="E378" s="215" t="s">
        <v>1</v>
      </c>
      <c r="F378" s="216" t="s">
        <v>183</v>
      </c>
      <c r="G378" s="14"/>
      <c r="H378" s="217">
        <v>11.895</v>
      </c>
      <c r="I378" s="218"/>
      <c r="J378" s="14"/>
      <c r="K378" s="14"/>
      <c r="L378" s="214"/>
      <c r="M378" s="219"/>
      <c r="N378" s="220"/>
      <c r="O378" s="220"/>
      <c r="P378" s="220"/>
      <c r="Q378" s="220"/>
      <c r="R378" s="220"/>
      <c r="S378" s="220"/>
      <c r="T378" s="221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15" t="s">
        <v>161</v>
      </c>
      <c r="AU378" s="215" t="s">
        <v>159</v>
      </c>
      <c r="AV378" s="14" t="s">
        <v>158</v>
      </c>
      <c r="AW378" s="14" t="s">
        <v>35</v>
      </c>
      <c r="AX378" s="14" t="s">
        <v>87</v>
      </c>
      <c r="AY378" s="215" t="s">
        <v>151</v>
      </c>
    </row>
    <row r="379" s="2" customFormat="1" ht="16.5" customHeight="1">
      <c r="A379" s="39"/>
      <c r="B379" s="190"/>
      <c r="C379" s="191" t="s">
        <v>471</v>
      </c>
      <c r="D379" s="191" t="s">
        <v>154</v>
      </c>
      <c r="E379" s="192" t="s">
        <v>472</v>
      </c>
      <c r="F379" s="193" t="s">
        <v>473</v>
      </c>
      <c r="G379" s="194" t="s">
        <v>187</v>
      </c>
      <c r="H379" s="195">
        <v>4.8479999999999999</v>
      </c>
      <c r="I379" s="196"/>
      <c r="J379" s="197">
        <f>ROUND(I379*H379,2)</f>
        <v>0</v>
      </c>
      <c r="K379" s="198"/>
      <c r="L379" s="40"/>
      <c r="M379" s="199" t="s">
        <v>1</v>
      </c>
      <c r="N379" s="200" t="s">
        <v>45</v>
      </c>
      <c r="O379" s="78"/>
      <c r="P379" s="201">
        <f>O379*H379</f>
        <v>0</v>
      </c>
      <c r="Q379" s="201">
        <v>0</v>
      </c>
      <c r="R379" s="201">
        <f>Q379*H379</f>
        <v>0</v>
      </c>
      <c r="S379" s="201">
        <v>0.021000000000000001</v>
      </c>
      <c r="T379" s="202">
        <f>S379*H379</f>
        <v>0.10180800000000001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03" t="s">
        <v>158</v>
      </c>
      <c r="AT379" s="203" t="s">
        <v>154</v>
      </c>
      <c r="AU379" s="203" t="s">
        <v>159</v>
      </c>
      <c r="AY379" s="19" t="s">
        <v>151</v>
      </c>
      <c r="BE379" s="204">
        <f>IF(N379="základní",J379,0)</f>
        <v>0</v>
      </c>
      <c r="BF379" s="204">
        <f>IF(N379="snížená",J379,0)</f>
        <v>0</v>
      </c>
      <c r="BG379" s="204">
        <f>IF(N379="zákl. přenesená",J379,0)</f>
        <v>0</v>
      </c>
      <c r="BH379" s="204">
        <f>IF(N379="sníž. přenesená",J379,0)</f>
        <v>0</v>
      </c>
      <c r="BI379" s="204">
        <f>IF(N379="nulová",J379,0)</f>
        <v>0</v>
      </c>
      <c r="BJ379" s="19" t="s">
        <v>159</v>
      </c>
      <c r="BK379" s="204">
        <f>ROUND(I379*H379,2)</f>
        <v>0</v>
      </c>
      <c r="BL379" s="19" t="s">
        <v>158</v>
      </c>
      <c r="BM379" s="203" t="s">
        <v>474</v>
      </c>
    </row>
    <row r="380" s="13" customFormat="1">
      <c r="A380" s="13"/>
      <c r="B380" s="205"/>
      <c r="C380" s="13"/>
      <c r="D380" s="206" t="s">
        <v>161</v>
      </c>
      <c r="E380" s="207" t="s">
        <v>1</v>
      </c>
      <c r="F380" s="208" t="s">
        <v>475</v>
      </c>
      <c r="G380" s="13"/>
      <c r="H380" s="209">
        <v>4.8479999999999999</v>
      </c>
      <c r="I380" s="210"/>
      <c r="J380" s="13"/>
      <c r="K380" s="13"/>
      <c r="L380" s="205"/>
      <c r="M380" s="211"/>
      <c r="N380" s="212"/>
      <c r="O380" s="212"/>
      <c r="P380" s="212"/>
      <c r="Q380" s="212"/>
      <c r="R380" s="212"/>
      <c r="S380" s="212"/>
      <c r="T380" s="2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07" t="s">
        <v>161</v>
      </c>
      <c r="AU380" s="207" t="s">
        <v>159</v>
      </c>
      <c r="AV380" s="13" t="s">
        <v>159</v>
      </c>
      <c r="AW380" s="13" t="s">
        <v>35</v>
      </c>
      <c r="AX380" s="13" t="s">
        <v>87</v>
      </c>
      <c r="AY380" s="207" t="s">
        <v>151</v>
      </c>
    </row>
    <row r="381" s="2" customFormat="1" ht="21.75" customHeight="1">
      <c r="A381" s="39"/>
      <c r="B381" s="190"/>
      <c r="C381" s="191" t="s">
        <v>476</v>
      </c>
      <c r="D381" s="191" t="s">
        <v>154</v>
      </c>
      <c r="E381" s="192" t="s">
        <v>477</v>
      </c>
      <c r="F381" s="193" t="s">
        <v>478</v>
      </c>
      <c r="G381" s="194" t="s">
        <v>187</v>
      </c>
      <c r="H381" s="195">
        <v>6.1539999999999999</v>
      </c>
      <c r="I381" s="196"/>
      <c r="J381" s="197">
        <f>ROUND(I381*H381,2)</f>
        <v>0</v>
      </c>
      <c r="K381" s="198"/>
      <c r="L381" s="40"/>
      <c r="M381" s="199" t="s">
        <v>1</v>
      </c>
      <c r="N381" s="200" t="s">
        <v>45</v>
      </c>
      <c r="O381" s="78"/>
      <c r="P381" s="201">
        <f>O381*H381</f>
        <v>0</v>
      </c>
      <c r="Q381" s="201">
        <v>0</v>
      </c>
      <c r="R381" s="201">
        <f>Q381*H381</f>
        <v>0</v>
      </c>
      <c r="S381" s="201">
        <v>0.068000000000000005</v>
      </c>
      <c r="T381" s="202">
        <f>S381*H381</f>
        <v>0.41847200000000001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03" t="s">
        <v>158</v>
      </c>
      <c r="AT381" s="203" t="s">
        <v>154</v>
      </c>
      <c r="AU381" s="203" t="s">
        <v>159</v>
      </c>
      <c r="AY381" s="19" t="s">
        <v>151</v>
      </c>
      <c r="BE381" s="204">
        <f>IF(N381="základní",J381,0)</f>
        <v>0</v>
      </c>
      <c r="BF381" s="204">
        <f>IF(N381="snížená",J381,0)</f>
        <v>0</v>
      </c>
      <c r="BG381" s="204">
        <f>IF(N381="zákl. přenesená",J381,0)</f>
        <v>0</v>
      </c>
      <c r="BH381" s="204">
        <f>IF(N381="sníž. přenesená",J381,0)</f>
        <v>0</v>
      </c>
      <c r="BI381" s="204">
        <f>IF(N381="nulová",J381,0)</f>
        <v>0</v>
      </c>
      <c r="BJ381" s="19" t="s">
        <v>159</v>
      </c>
      <c r="BK381" s="204">
        <f>ROUND(I381*H381,2)</f>
        <v>0</v>
      </c>
      <c r="BL381" s="19" t="s">
        <v>158</v>
      </c>
      <c r="BM381" s="203" t="s">
        <v>479</v>
      </c>
    </row>
    <row r="382" s="15" customFormat="1">
      <c r="A382" s="15"/>
      <c r="B382" s="222"/>
      <c r="C382" s="15"/>
      <c r="D382" s="206" t="s">
        <v>161</v>
      </c>
      <c r="E382" s="223" t="s">
        <v>1</v>
      </c>
      <c r="F382" s="224" t="s">
        <v>480</v>
      </c>
      <c r="G382" s="15"/>
      <c r="H382" s="223" t="s">
        <v>1</v>
      </c>
      <c r="I382" s="225"/>
      <c r="J382" s="15"/>
      <c r="K382" s="15"/>
      <c r="L382" s="222"/>
      <c r="M382" s="226"/>
      <c r="N382" s="227"/>
      <c r="O382" s="227"/>
      <c r="P382" s="227"/>
      <c r="Q382" s="227"/>
      <c r="R382" s="227"/>
      <c r="S382" s="227"/>
      <c r="T382" s="228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23" t="s">
        <v>161</v>
      </c>
      <c r="AU382" s="223" t="s">
        <v>159</v>
      </c>
      <c r="AV382" s="15" t="s">
        <v>87</v>
      </c>
      <c r="AW382" s="15" t="s">
        <v>35</v>
      </c>
      <c r="AX382" s="15" t="s">
        <v>79</v>
      </c>
      <c r="AY382" s="223" t="s">
        <v>151</v>
      </c>
    </row>
    <row r="383" s="13" customFormat="1">
      <c r="A383" s="13"/>
      <c r="B383" s="205"/>
      <c r="C383" s="13"/>
      <c r="D383" s="206" t="s">
        <v>161</v>
      </c>
      <c r="E383" s="207" t="s">
        <v>1</v>
      </c>
      <c r="F383" s="208" t="s">
        <v>481</v>
      </c>
      <c r="G383" s="13"/>
      <c r="H383" s="209">
        <v>1.6000000000000001</v>
      </c>
      <c r="I383" s="210"/>
      <c r="J383" s="13"/>
      <c r="K383" s="13"/>
      <c r="L383" s="205"/>
      <c r="M383" s="211"/>
      <c r="N383" s="212"/>
      <c r="O383" s="212"/>
      <c r="P383" s="212"/>
      <c r="Q383" s="212"/>
      <c r="R383" s="212"/>
      <c r="S383" s="212"/>
      <c r="T383" s="2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7" t="s">
        <v>161</v>
      </c>
      <c r="AU383" s="207" t="s">
        <v>159</v>
      </c>
      <c r="AV383" s="13" t="s">
        <v>159</v>
      </c>
      <c r="AW383" s="13" t="s">
        <v>35</v>
      </c>
      <c r="AX383" s="13" t="s">
        <v>79</v>
      </c>
      <c r="AY383" s="207" t="s">
        <v>151</v>
      </c>
    </row>
    <row r="384" s="13" customFormat="1">
      <c r="A384" s="13"/>
      <c r="B384" s="205"/>
      <c r="C384" s="13"/>
      <c r="D384" s="206" t="s">
        <v>161</v>
      </c>
      <c r="E384" s="207" t="s">
        <v>1</v>
      </c>
      <c r="F384" s="208" t="s">
        <v>482</v>
      </c>
      <c r="G384" s="13"/>
      <c r="H384" s="209">
        <v>4.5540000000000003</v>
      </c>
      <c r="I384" s="210"/>
      <c r="J384" s="13"/>
      <c r="K384" s="13"/>
      <c r="L384" s="205"/>
      <c r="M384" s="211"/>
      <c r="N384" s="212"/>
      <c r="O384" s="212"/>
      <c r="P384" s="212"/>
      <c r="Q384" s="212"/>
      <c r="R384" s="212"/>
      <c r="S384" s="212"/>
      <c r="T384" s="2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07" t="s">
        <v>161</v>
      </c>
      <c r="AU384" s="207" t="s">
        <v>159</v>
      </c>
      <c r="AV384" s="13" t="s">
        <v>159</v>
      </c>
      <c r="AW384" s="13" t="s">
        <v>35</v>
      </c>
      <c r="AX384" s="13" t="s">
        <v>79</v>
      </c>
      <c r="AY384" s="207" t="s">
        <v>151</v>
      </c>
    </row>
    <row r="385" s="14" customFormat="1">
      <c r="A385" s="14"/>
      <c r="B385" s="214"/>
      <c r="C385" s="14"/>
      <c r="D385" s="206" t="s">
        <v>161</v>
      </c>
      <c r="E385" s="215" t="s">
        <v>1</v>
      </c>
      <c r="F385" s="216" t="s">
        <v>183</v>
      </c>
      <c r="G385" s="14"/>
      <c r="H385" s="217">
        <v>6.1539999999999999</v>
      </c>
      <c r="I385" s="218"/>
      <c r="J385" s="14"/>
      <c r="K385" s="14"/>
      <c r="L385" s="214"/>
      <c r="M385" s="219"/>
      <c r="N385" s="220"/>
      <c r="O385" s="220"/>
      <c r="P385" s="220"/>
      <c r="Q385" s="220"/>
      <c r="R385" s="220"/>
      <c r="S385" s="220"/>
      <c r="T385" s="221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15" t="s">
        <v>161</v>
      </c>
      <c r="AU385" s="215" t="s">
        <v>159</v>
      </c>
      <c r="AV385" s="14" t="s">
        <v>158</v>
      </c>
      <c r="AW385" s="14" t="s">
        <v>35</v>
      </c>
      <c r="AX385" s="14" t="s">
        <v>87</v>
      </c>
      <c r="AY385" s="215" t="s">
        <v>151</v>
      </c>
    </row>
    <row r="386" s="12" customFormat="1" ht="22.8" customHeight="1">
      <c r="A386" s="12"/>
      <c r="B386" s="177"/>
      <c r="C386" s="12"/>
      <c r="D386" s="178" t="s">
        <v>78</v>
      </c>
      <c r="E386" s="188" t="s">
        <v>483</v>
      </c>
      <c r="F386" s="188" t="s">
        <v>484</v>
      </c>
      <c r="G386" s="12"/>
      <c r="H386" s="12"/>
      <c r="I386" s="180"/>
      <c r="J386" s="189">
        <f>BK386</f>
        <v>0</v>
      </c>
      <c r="K386" s="12"/>
      <c r="L386" s="177"/>
      <c r="M386" s="182"/>
      <c r="N386" s="183"/>
      <c r="O386" s="183"/>
      <c r="P386" s="184">
        <f>SUM(P387:P391)</f>
        <v>0</v>
      </c>
      <c r="Q386" s="183"/>
      <c r="R386" s="184">
        <f>SUM(R387:R391)</f>
        <v>0</v>
      </c>
      <c r="S386" s="183"/>
      <c r="T386" s="185">
        <f>SUM(T387:T391)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178" t="s">
        <v>87</v>
      </c>
      <c r="AT386" s="186" t="s">
        <v>78</v>
      </c>
      <c r="AU386" s="186" t="s">
        <v>87</v>
      </c>
      <c r="AY386" s="178" t="s">
        <v>151</v>
      </c>
      <c r="BK386" s="187">
        <f>SUM(BK387:BK391)</f>
        <v>0</v>
      </c>
    </row>
    <row r="387" s="2" customFormat="1" ht="21.75" customHeight="1">
      <c r="A387" s="39"/>
      <c r="B387" s="190"/>
      <c r="C387" s="191" t="s">
        <v>485</v>
      </c>
      <c r="D387" s="191" t="s">
        <v>154</v>
      </c>
      <c r="E387" s="192" t="s">
        <v>486</v>
      </c>
      <c r="F387" s="193" t="s">
        <v>487</v>
      </c>
      <c r="G387" s="194" t="s">
        <v>173</v>
      </c>
      <c r="H387" s="195">
        <v>16.934999999999999</v>
      </c>
      <c r="I387" s="196"/>
      <c r="J387" s="197">
        <f>ROUND(I387*H387,2)</f>
        <v>0</v>
      </c>
      <c r="K387" s="198"/>
      <c r="L387" s="40"/>
      <c r="M387" s="199" t="s">
        <v>1</v>
      </c>
      <c r="N387" s="200" t="s">
        <v>45</v>
      </c>
      <c r="O387" s="78"/>
      <c r="P387" s="201">
        <f>O387*H387</f>
        <v>0</v>
      </c>
      <c r="Q387" s="201">
        <v>0</v>
      </c>
      <c r="R387" s="201">
        <f>Q387*H387</f>
        <v>0</v>
      </c>
      <c r="S387" s="201">
        <v>0</v>
      </c>
      <c r="T387" s="202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03" t="s">
        <v>158</v>
      </c>
      <c r="AT387" s="203" t="s">
        <v>154</v>
      </c>
      <c r="AU387" s="203" t="s">
        <v>159</v>
      </c>
      <c r="AY387" s="19" t="s">
        <v>151</v>
      </c>
      <c r="BE387" s="204">
        <f>IF(N387="základní",J387,0)</f>
        <v>0</v>
      </c>
      <c r="BF387" s="204">
        <f>IF(N387="snížená",J387,0)</f>
        <v>0</v>
      </c>
      <c r="BG387" s="204">
        <f>IF(N387="zákl. přenesená",J387,0)</f>
        <v>0</v>
      </c>
      <c r="BH387" s="204">
        <f>IF(N387="sníž. přenesená",J387,0)</f>
        <v>0</v>
      </c>
      <c r="BI387" s="204">
        <f>IF(N387="nulová",J387,0)</f>
        <v>0</v>
      </c>
      <c r="BJ387" s="19" t="s">
        <v>159</v>
      </c>
      <c r="BK387" s="204">
        <f>ROUND(I387*H387,2)</f>
        <v>0</v>
      </c>
      <c r="BL387" s="19" t="s">
        <v>158</v>
      </c>
      <c r="BM387" s="203" t="s">
        <v>488</v>
      </c>
    </row>
    <row r="388" s="2" customFormat="1" ht="21.75" customHeight="1">
      <c r="A388" s="39"/>
      <c r="B388" s="190"/>
      <c r="C388" s="191" t="s">
        <v>489</v>
      </c>
      <c r="D388" s="191" t="s">
        <v>154</v>
      </c>
      <c r="E388" s="192" t="s">
        <v>490</v>
      </c>
      <c r="F388" s="193" t="s">
        <v>491</v>
      </c>
      <c r="G388" s="194" t="s">
        <v>173</v>
      </c>
      <c r="H388" s="195">
        <v>16.934999999999999</v>
      </c>
      <c r="I388" s="196"/>
      <c r="J388" s="197">
        <f>ROUND(I388*H388,2)</f>
        <v>0</v>
      </c>
      <c r="K388" s="198"/>
      <c r="L388" s="40"/>
      <c r="M388" s="199" t="s">
        <v>1</v>
      </c>
      <c r="N388" s="200" t="s">
        <v>45</v>
      </c>
      <c r="O388" s="78"/>
      <c r="P388" s="201">
        <f>O388*H388</f>
        <v>0</v>
      </c>
      <c r="Q388" s="201">
        <v>0</v>
      </c>
      <c r="R388" s="201">
        <f>Q388*H388</f>
        <v>0</v>
      </c>
      <c r="S388" s="201">
        <v>0</v>
      </c>
      <c r="T388" s="202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03" t="s">
        <v>158</v>
      </c>
      <c r="AT388" s="203" t="s">
        <v>154</v>
      </c>
      <c r="AU388" s="203" t="s">
        <v>159</v>
      </c>
      <c r="AY388" s="19" t="s">
        <v>151</v>
      </c>
      <c r="BE388" s="204">
        <f>IF(N388="základní",J388,0)</f>
        <v>0</v>
      </c>
      <c r="BF388" s="204">
        <f>IF(N388="snížená",J388,0)</f>
        <v>0</v>
      </c>
      <c r="BG388" s="204">
        <f>IF(N388="zákl. přenesená",J388,0)</f>
        <v>0</v>
      </c>
      <c r="BH388" s="204">
        <f>IF(N388="sníž. přenesená",J388,0)</f>
        <v>0</v>
      </c>
      <c r="BI388" s="204">
        <f>IF(N388="nulová",J388,0)</f>
        <v>0</v>
      </c>
      <c r="BJ388" s="19" t="s">
        <v>159</v>
      </c>
      <c r="BK388" s="204">
        <f>ROUND(I388*H388,2)</f>
        <v>0</v>
      </c>
      <c r="BL388" s="19" t="s">
        <v>158</v>
      </c>
      <c r="BM388" s="203" t="s">
        <v>492</v>
      </c>
    </row>
    <row r="389" s="2" customFormat="1" ht="21.75" customHeight="1">
      <c r="A389" s="39"/>
      <c r="B389" s="190"/>
      <c r="C389" s="191" t="s">
        <v>493</v>
      </c>
      <c r="D389" s="191" t="s">
        <v>154</v>
      </c>
      <c r="E389" s="192" t="s">
        <v>494</v>
      </c>
      <c r="F389" s="193" t="s">
        <v>495</v>
      </c>
      <c r="G389" s="194" t="s">
        <v>173</v>
      </c>
      <c r="H389" s="195">
        <v>321.76499999999999</v>
      </c>
      <c r="I389" s="196"/>
      <c r="J389" s="197">
        <f>ROUND(I389*H389,2)</f>
        <v>0</v>
      </c>
      <c r="K389" s="198"/>
      <c r="L389" s="40"/>
      <c r="M389" s="199" t="s">
        <v>1</v>
      </c>
      <c r="N389" s="200" t="s">
        <v>45</v>
      </c>
      <c r="O389" s="78"/>
      <c r="P389" s="201">
        <f>O389*H389</f>
        <v>0</v>
      </c>
      <c r="Q389" s="201">
        <v>0</v>
      </c>
      <c r="R389" s="201">
        <f>Q389*H389</f>
        <v>0</v>
      </c>
      <c r="S389" s="201">
        <v>0</v>
      </c>
      <c r="T389" s="202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03" t="s">
        <v>158</v>
      </c>
      <c r="AT389" s="203" t="s">
        <v>154</v>
      </c>
      <c r="AU389" s="203" t="s">
        <v>159</v>
      </c>
      <c r="AY389" s="19" t="s">
        <v>151</v>
      </c>
      <c r="BE389" s="204">
        <f>IF(N389="základní",J389,0)</f>
        <v>0</v>
      </c>
      <c r="BF389" s="204">
        <f>IF(N389="snížená",J389,0)</f>
        <v>0</v>
      </c>
      <c r="BG389" s="204">
        <f>IF(N389="zákl. přenesená",J389,0)</f>
        <v>0</v>
      </c>
      <c r="BH389" s="204">
        <f>IF(N389="sníž. přenesená",J389,0)</f>
        <v>0</v>
      </c>
      <c r="BI389" s="204">
        <f>IF(N389="nulová",J389,0)</f>
        <v>0</v>
      </c>
      <c r="BJ389" s="19" t="s">
        <v>159</v>
      </c>
      <c r="BK389" s="204">
        <f>ROUND(I389*H389,2)</f>
        <v>0</v>
      </c>
      <c r="BL389" s="19" t="s">
        <v>158</v>
      </c>
      <c r="BM389" s="203" t="s">
        <v>496</v>
      </c>
    </row>
    <row r="390" s="13" customFormat="1">
      <c r="A390" s="13"/>
      <c r="B390" s="205"/>
      <c r="C390" s="13"/>
      <c r="D390" s="206" t="s">
        <v>161</v>
      </c>
      <c r="E390" s="13"/>
      <c r="F390" s="208" t="s">
        <v>497</v>
      </c>
      <c r="G390" s="13"/>
      <c r="H390" s="209">
        <v>321.76499999999999</v>
      </c>
      <c r="I390" s="210"/>
      <c r="J390" s="13"/>
      <c r="K390" s="13"/>
      <c r="L390" s="205"/>
      <c r="M390" s="211"/>
      <c r="N390" s="212"/>
      <c r="O390" s="212"/>
      <c r="P390" s="212"/>
      <c r="Q390" s="212"/>
      <c r="R390" s="212"/>
      <c r="S390" s="212"/>
      <c r="T390" s="2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7" t="s">
        <v>161</v>
      </c>
      <c r="AU390" s="207" t="s">
        <v>159</v>
      </c>
      <c r="AV390" s="13" t="s">
        <v>159</v>
      </c>
      <c r="AW390" s="13" t="s">
        <v>3</v>
      </c>
      <c r="AX390" s="13" t="s">
        <v>87</v>
      </c>
      <c r="AY390" s="207" t="s">
        <v>151</v>
      </c>
    </row>
    <row r="391" s="2" customFormat="1" ht="21.75" customHeight="1">
      <c r="A391" s="39"/>
      <c r="B391" s="190"/>
      <c r="C391" s="191" t="s">
        <v>498</v>
      </c>
      <c r="D391" s="191" t="s">
        <v>154</v>
      </c>
      <c r="E391" s="192" t="s">
        <v>499</v>
      </c>
      <c r="F391" s="193" t="s">
        <v>500</v>
      </c>
      <c r="G391" s="194" t="s">
        <v>173</v>
      </c>
      <c r="H391" s="195">
        <v>12.539999999999999</v>
      </c>
      <c r="I391" s="196"/>
      <c r="J391" s="197">
        <f>ROUND(I391*H391,2)</f>
        <v>0</v>
      </c>
      <c r="K391" s="198"/>
      <c r="L391" s="40"/>
      <c r="M391" s="199" t="s">
        <v>1</v>
      </c>
      <c r="N391" s="200" t="s">
        <v>45</v>
      </c>
      <c r="O391" s="78"/>
      <c r="P391" s="201">
        <f>O391*H391</f>
        <v>0</v>
      </c>
      <c r="Q391" s="201">
        <v>0</v>
      </c>
      <c r="R391" s="201">
        <f>Q391*H391</f>
        <v>0</v>
      </c>
      <c r="S391" s="201">
        <v>0</v>
      </c>
      <c r="T391" s="202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03" t="s">
        <v>158</v>
      </c>
      <c r="AT391" s="203" t="s">
        <v>154</v>
      </c>
      <c r="AU391" s="203" t="s">
        <v>159</v>
      </c>
      <c r="AY391" s="19" t="s">
        <v>151</v>
      </c>
      <c r="BE391" s="204">
        <f>IF(N391="základní",J391,0)</f>
        <v>0</v>
      </c>
      <c r="BF391" s="204">
        <f>IF(N391="snížená",J391,0)</f>
        <v>0</v>
      </c>
      <c r="BG391" s="204">
        <f>IF(N391="zákl. přenesená",J391,0)</f>
        <v>0</v>
      </c>
      <c r="BH391" s="204">
        <f>IF(N391="sníž. přenesená",J391,0)</f>
        <v>0</v>
      </c>
      <c r="BI391" s="204">
        <f>IF(N391="nulová",J391,0)</f>
        <v>0</v>
      </c>
      <c r="BJ391" s="19" t="s">
        <v>159</v>
      </c>
      <c r="BK391" s="204">
        <f>ROUND(I391*H391,2)</f>
        <v>0</v>
      </c>
      <c r="BL391" s="19" t="s">
        <v>158</v>
      </c>
      <c r="BM391" s="203" t="s">
        <v>501</v>
      </c>
    </row>
    <row r="392" s="12" customFormat="1" ht="22.8" customHeight="1">
      <c r="A392" s="12"/>
      <c r="B392" s="177"/>
      <c r="C392" s="12"/>
      <c r="D392" s="178" t="s">
        <v>78</v>
      </c>
      <c r="E392" s="188" t="s">
        <v>502</v>
      </c>
      <c r="F392" s="188" t="s">
        <v>503</v>
      </c>
      <c r="G392" s="12"/>
      <c r="H392" s="12"/>
      <c r="I392" s="180"/>
      <c r="J392" s="189">
        <f>BK392</f>
        <v>0</v>
      </c>
      <c r="K392" s="12"/>
      <c r="L392" s="177"/>
      <c r="M392" s="182"/>
      <c r="N392" s="183"/>
      <c r="O392" s="183"/>
      <c r="P392" s="184">
        <f>P393</f>
        <v>0</v>
      </c>
      <c r="Q392" s="183"/>
      <c r="R392" s="184">
        <f>R393</f>
        <v>0</v>
      </c>
      <c r="S392" s="183"/>
      <c r="T392" s="185">
        <f>T393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78" t="s">
        <v>87</v>
      </c>
      <c r="AT392" s="186" t="s">
        <v>78</v>
      </c>
      <c r="AU392" s="186" t="s">
        <v>87</v>
      </c>
      <c r="AY392" s="178" t="s">
        <v>151</v>
      </c>
      <c r="BK392" s="187">
        <f>BK393</f>
        <v>0</v>
      </c>
    </row>
    <row r="393" s="2" customFormat="1" ht="16.5" customHeight="1">
      <c r="A393" s="39"/>
      <c r="B393" s="190"/>
      <c r="C393" s="191" t="s">
        <v>504</v>
      </c>
      <c r="D393" s="191" t="s">
        <v>154</v>
      </c>
      <c r="E393" s="192" t="s">
        <v>505</v>
      </c>
      <c r="F393" s="193" t="s">
        <v>506</v>
      </c>
      <c r="G393" s="194" t="s">
        <v>173</v>
      </c>
      <c r="H393" s="195">
        <v>8.016</v>
      </c>
      <c r="I393" s="196"/>
      <c r="J393" s="197">
        <f>ROUND(I393*H393,2)</f>
        <v>0</v>
      </c>
      <c r="K393" s="198"/>
      <c r="L393" s="40"/>
      <c r="M393" s="199" t="s">
        <v>1</v>
      </c>
      <c r="N393" s="200" t="s">
        <v>45</v>
      </c>
      <c r="O393" s="78"/>
      <c r="P393" s="201">
        <f>O393*H393</f>
        <v>0</v>
      </c>
      <c r="Q393" s="201">
        <v>0</v>
      </c>
      <c r="R393" s="201">
        <f>Q393*H393</f>
        <v>0</v>
      </c>
      <c r="S393" s="201">
        <v>0</v>
      </c>
      <c r="T393" s="202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03" t="s">
        <v>158</v>
      </c>
      <c r="AT393" s="203" t="s">
        <v>154</v>
      </c>
      <c r="AU393" s="203" t="s">
        <v>159</v>
      </c>
      <c r="AY393" s="19" t="s">
        <v>151</v>
      </c>
      <c r="BE393" s="204">
        <f>IF(N393="základní",J393,0)</f>
        <v>0</v>
      </c>
      <c r="BF393" s="204">
        <f>IF(N393="snížená",J393,0)</f>
        <v>0</v>
      </c>
      <c r="BG393" s="204">
        <f>IF(N393="zákl. přenesená",J393,0)</f>
        <v>0</v>
      </c>
      <c r="BH393" s="204">
        <f>IF(N393="sníž. přenesená",J393,0)</f>
        <v>0</v>
      </c>
      <c r="BI393" s="204">
        <f>IF(N393="nulová",J393,0)</f>
        <v>0</v>
      </c>
      <c r="BJ393" s="19" t="s">
        <v>159</v>
      </c>
      <c r="BK393" s="204">
        <f>ROUND(I393*H393,2)</f>
        <v>0</v>
      </c>
      <c r="BL393" s="19" t="s">
        <v>158</v>
      </c>
      <c r="BM393" s="203" t="s">
        <v>507</v>
      </c>
    </row>
    <row r="394" s="12" customFormat="1" ht="25.92" customHeight="1">
      <c r="A394" s="12"/>
      <c r="B394" s="177"/>
      <c r="C394" s="12"/>
      <c r="D394" s="178" t="s">
        <v>78</v>
      </c>
      <c r="E394" s="179" t="s">
        <v>508</v>
      </c>
      <c r="F394" s="179" t="s">
        <v>509</v>
      </c>
      <c r="G394" s="12"/>
      <c r="H394" s="12"/>
      <c r="I394" s="180"/>
      <c r="J394" s="181">
        <f>BK394</f>
        <v>0</v>
      </c>
      <c r="K394" s="12"/>
      <c r="L394" s="177"/>
      <c r="M394" s="182"/>
      <c r="N394" s="183"/>
      <c r="O394" s="183"/>
      <c r="P394" s="184">
        <f>P395+P412+P421+P435+P450+P461+P487+P524+P532+P555+P568+P611+P632+P644+P688+P701+P765+P767</f>
        <v>0</v>
      </c>
      <c r="Q394" s="183"/>
      <c r="R394" s="184">
        <f>R395+R412+R421+R435+R450+R461+R487+R524+R532+R555+R568+R611+R632+R644+R688+R701+R765+R767</f>
        <v>7.6965520699999992</v>
      </c>
      <c r="S394" s="183"/>
      <c r="T394" s="185">
        <f>T395+T412+T421+T435+T450+T461+T487+T524+T532+T555+T568+T611+T632+T644+T688+T701+T765+T767</f>
        <v>5.5341753099999993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178" t="s">
        <v>159</v>
      </c>
      <c r="AT394" s="186" t="s">
        <v>78</v>
      </c>
      <c r="AU394" s="186" t="s">
        <v>79</v>
      </c>
      <c r="AY394" s="178" t="s">
        <v>151</v>
      </c>
      <c r="BK394" s="187">
        <f>BK395+BK412+BK421+BK435+BK450+BK461+BK487+BK524+BK532+BK555+BK568+BK611+BK632+BK644+BK688+BK701+BK765+BK767</f>
        <v>0</v>
      </c>
    </row>
    <row r="395" s="12" customFormat="1" ht="22.8" customHeight="1">
      <c r="A395" s="12"/>
      <c r="B395" s="177"/>
      <c r="C395" s="12"/>
      <c r="D395" s="178" t="s">
        <v>78</v>
      </c>
      <c r="E395" s="188" t="s">
        <v>510</v>
      </c>
      <c r="F395" s="188" t="s">
        <v>511</v>
      </c>
      <c r="G395" s="12"/>
      <c r="H395" s="12"/>
      <c r="I395" s="180"/>
      <c r="J395" s="189">
        <f>BK395</f>
        <v>0</v>
      </c>
      <c r="K395" s="12"/>
      <c r="L395" s="177"/>
      <c r="M395" s="182"/>
      <c r="N395" s="183"/>
      <c r="O395" s="183"/>
      <c r="P395" s="184">
        <f>SUM(P396:P411)</f>
        <v>0</v>
      </c>
      <c r="Q395" s="183"/>
      <c r="R395" s="184">
        <f>SUM(R396:R411)</f>
        <v>0.055379699999999997</v>
      </c>
      <c r="S395" s="183"/>
      <c r="T395" s="185">
        <f>SUM(T396:T411)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78" t="s">
        <v>159</v>
      </c>
      <c r="AT395" s="186" t="s">
        <v>78</v>
      </c>
      <c r="AU395" s="186" t="s">
        <v>87</v>
      </c>
      <c r="AY395" s="178" t="s">
        <v>151</v>
      </c>
      <c r="BK395" s="187">
        <f>SUM(BK396:BK411)</f>
        <v>0</v>
      </c>
    </row>
    <row r="396" s="2" customFormat="1" ht="16.5" customHeight="1">
      <c r="A396" s="39"/>
      <c r="B396" s="190"/>
      <c r="C396" s="191" t="s">
        <v>512</v>
      </c>
      <c r="D396" s="191" t="s">
        <v>154</v>
      </c>
      <c r="E396" s="192" t="s">
        <v>513</v>
      </c>
      <c r="F396" s="193" t="s">
        <v>514</v>
      </c>
      <c r="G396" s="194" t="s">
        <v>187</v>
      </c>
      <c r="H396" s="195">
        <v>14.491</v>
      </c>
      <c r="I396" s="196"/>
      <c r="J396" s="197">
        <f>ROUND(I396*H396,2)</f>
        <v>0</v>
      </c>
      <c r="K396" s="198"/>
      <c r="L396" s="40"/>
      <c r="M396" s="199" t="s">
        <v>1</v>
      </c>
      <c r="N396" s="200" t="s">
        <v>45</v>
      </c>
      <c r="O396" s="78"/>
      <c r="P396" s="201">
        <f>O396*H396</f>
        <v>0</v>
      </c>
      <c r="Q396" s="201">
        <v>0.0033999999999999998</v>
      </c>
      <c r="R396" s="201">
        <f>Q396*H396</f>
        <v>0.049269399999999998</v>
      </c>
      <c r="S396" s="201">
        <v>0</v>
      </c>
      <c r="T396" s="202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03" t="s">
        <v>275</v>
      </c>
      <c r="AT396" s="203" t="s">
        <v>154</v>
      </c>
      <c r="AU396" s="203" t="s">
        <v>159</v>
      </c>
      <c r="AY396" s="19" t="s">
        <v>151</v>
      </c>
      <c r="BE396" s="204">
        <f>IF(N396="základní",J396,0)</f>
        <v>0</v>
      </c>
      <c r="BF396" s="204">
        <f>IF(N396="snížená",J396,0)</f>
        <v>0</v>
      </c>
      <c r="BG396" s="204">
        <f>IF(N396="zákl. přenesená",J396,0)</f>
        <v>0</v>
      </c>
      <c r="BH396" s="204">
        <f>IF(N396="sníž. přenesená",J396,0)</f>
        <v>0</v>
      </c>
      <c r="BI396" s="204">
        <f>IF(N396="nulová",J396,0)</f>
        <v>0</v>
      </c>
      <c r="BJ396" s="19" t="s">
        <v>159</v>
      </c>
      <c r="BK396" s="204">
        <f>ROUND(I396*H396,2)</f>
        <v>0</v>
      </c>
      <c r="BL396" s="19" t="s">
        <v>275</v>
      </c>
      <c r="BM396" s="203" t="s">
        <v>515</v>
      </c>
    </row>
    <row r="397" s="13" customFormat="1">
      <c r="A397" s="13"/>
      <c r="B397" s="205"/>
      <c r="C397" s="13"/>
      <c r="D397" s="206" t="s">
        <v>161</v>
      </c>
      <c r="E397" s="207" t="s">
        <v>1</v>
      </c>
      <c r="F397" s="208" t="s">
        <v>516</v>
      </c>
      <c r="G397" s="13"/>
      <c r="H397" s="209">
        <v>7.9889999999999999</v>
      </c>
      <c r="I397" s="210"/>
      <c r="J397" s="13"/>
      <c r="K397" s="13"/>
      <c r="L397" s="205"/>
      <c r="M397" s="211"/>
      <c r="N397" s="212"/>
      <c r="O397" s="212"/>
      <c r="P397" s="212"/>
      <c r="Q397" s="212"/>
      <c r="R397" s="212"/>
      <c r="S397" s="212"/>
      <c r="T397" s="2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7" t="s">
        <v>161</v>
      </c>
      <c r="AU397" s="207" t="s">
        <v>159</v>
      </c>
      <c r="AV397" s="13" t="s">
        <v>159</v>
      </c>
      <c r="AW397" s="13" t="s">
        <v>35</v>
      </c>
      <c r="AX397" s="13" t="s">
        <v>79</v>
      </c>
      <c r="AY397" s="207" t="s">
        <v>151</v>
      </c>
    </row>
    <row r="398" s="13" customFormat="1">
      <c r="A398" s="13"/>
      <c r="B398" s="205"/>
      <c r="C398" s="13"/>
      <c r="D398" s="206" t="s">
        <v>161</v>
      </c>
      <c r="E398" s="207" t="s">
        <v>1</v>
      </c>
      <c r="F398" s="208" t="s">
        <v>517</v>
      </c>
      <c r="G398" s="13"/>
      <c r="H398" s="209">
        <v>4.7000000000000002</v>
      </c>
      <c r="I398" s="210"/>
      <c r="J398" s="13"/>
      <c r="K398" s="13"/>
      <c r="L398" s="205"/>
      <c r="M398" s="211"/>
      <c r="N398" s="212"/>
      <c r="O398" s="212"/>
      <c r="P398" s="212"/>
      <c r="Q398" s="212"/>
      <c r="R398" s="212"/>
      <c r="S398" s="212"/>
      <c r="T398" s="2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7" t="s">
        <v>161</v>
      </c>
      <c r="AU398" s="207" t="s">
        <v>159</v>
      </c>
      <c r="AV398" s="13" t="s">
        <v>159</v>
      </c>
      <c r="AW398" s="13" t="s">
        <v>35</v>
      </c>
      <c r="AX398" s="13" t="s">
        <v>79</v>
      </c>
      <c r="AY398" s="207" t="s">
        <v>151</v>
      </c>
    </row>
    <row r="399" s="13" customFormat="1">
      <c r="A399" s="13"/>
      <c r="B399" s="205"/>
      <c r="C399" s="13"/>
      <c r="D399" s="206" t="s">
        <v>161</v>
      </c>
      <c r="E399" s="207" t="s">
        <v>1</v>
      </c>
      <c r="F399" s="208" t="s">
        <v>518</v>
      </c>
      <c r="G399" s="13"/>
      <c r="H399" s="209">
        <v>1.8020000000000001</v>
      </c>
      <c r="I399" s="210"/>
      <c r="J399" s="13"/>
      <c r="K399" s="13"/>
      <c r="L399" s="205"/>
      <c r="M399" s="211"/>
      <c r="N399" s="212"/>
      <c r="O399" s="212"/>
      <c r="P399" s="212"/>
      <c r="Q399" s="212"/>
      <c r="R399" s="212"/>
      <c r="S399" s="212"/>
      <c r="T399" s="2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7" t="s">
        <v>161</v>
      </c>
      <c r="AU399" s="207" t="s">
        <v>159</v>
      </c>
      <c r="AV399" s="13" t="s">
        <v>159</v>
      </c>
      <c r="AW399" s="13" t="s">
        <v>35</v>
      </c>
      <c r="AX399" s="13" t="s">
        <v>79</v>
      </c>
      <c r="AY399" s="207" t="s">
        <v>151</v>
      </c>
    </row>
    <row r="400" s="14" customFormat="1">
      <c r="A400" s="14"/>
      <c r="B400" s="214"/>
      <c r="C400" s="14"/>
      <c r="D400" s="206" t="s">
        <v>161</v>
      </c>
      <c r="E400" s="215" t="s">
        <v>1</v>
      </c>
      <c r="F400" s="216" t="s">
        <v>183</v>
      </c>
      <c r="G400" s="14"/>
      <c r="H400" s="217">
        <v>14.491</v>
      </c>
      <c r="I400" s="218"/>
      <c r="J400" s="14"/>
      <c r="K400" s="14"/>
      <c r="L400" s="214"/>
      <c r="M400" s="219"/>
      <c r="N400" s="220"/>
      <c r="O400" s="220"/>
      <c r="P400" s="220"/>
      <c r="Q400" s="220"/>
      <c r="R400" s="220"/>
      <c r="S400" s="220"/>
      <c r="T400" s="221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15" t="s">
        <v>161</v>
      </c>
      <c r="AU400" s="215" t="s">
        <v>159</v>
      </c>
      <c r="AV400" s="14" t="s">
        <v>158</v>
      </c>
      <c r="AW400" s="14" t="s">
        <v>35</v>
      </c>
      <c r="AX400" s="14" t="s">
        <v>87</v>
      </c>
      <c r="AY400" s="215" t="s">
        <v>151</v>
      </c>
    </row>
    <row r="401" s="2" customFormat="1" ht="16.5" customHeight="1">
      <c r="A401" s="39"/>
      <c r="B401" s="190"/>
      <c r="C401" s="191" t="s">
        <v>519</v>
      </c>
      <c r="D401" s="191" t="s">
        <v>154</v>
      </c>
      <c r="E401" s="192" t="s">
        <v>520</v>
      </c>
      <c r="F401" s="193" t="s">
        <v>521</v>
      </c>
      <c r="G401" s="194" t="s">
        <v>270</v>
      </c>
      <c r="H401" s="195">
        <v>15.07</v>
      </c>
      <c r="I401" s="196"/>
      <c r="J401" s="197">
        <f>ROUND(I401*H401,2)</f>
        <v>0</v>
      </c>
      <c r="K401" s="198"/>
      <c r="L401" s="40"/>
      <c r="M401" s="199" t="s">
        <v>1</v>
      </c>
      <c r="N401" s="200" t="s">
        <v>45</v>
      </c>
      <c r="O401" s="78"/>
      <c r="P401" s="201">
        <f>O401*H401</f>
        <v>0</v>
      </c>
      <c r="Q401" s="201">
        <v>0.00029</v>
      </c>
      <c r="R401" s="201">
        <f>Q401*H401</f>
        <v>0.0043702999999999997</v>
      </c>
      <c r="S401" s="201">
        <v>0</v>
      </c>
      <c r="T401" s="202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03" t="s">
        <v>275</v>
      </c>
      <c r="AT401" s="203" t="s">
        <v>154</v>
      </c>
      <c r="AU401" s="203" t="s">
        <v>159</v>
      </c>
      <c r="AY401" s="19" t="s">
        <v>151</v>
      </c>
      <c r="BE401" s="204">
        <f>IF(N401="základní",J401,0)</f>
        <v>0</v>
      </c>
      <c r="BF401" s="204">
        <f>IF(N401="snížená",J401,0)</f>
        <v>0</v>
      </c>
      <c r="BG401" s="204">
        <f>IF(N401="zákl. přenesená",J401,0)</f>
        <v>0</v>
      </c>
      <c r="BH401" s="204">
        <f>IF(N401="sníž. přenesená",J401,0)</f>
        <v>0</v>
      </c>
      <c r="BI401" s="204">
        <f>IF(N401="nulová",J401,0)</f>
        <v>0</v>
      </c>
      <c r="BJ401" s="19" t="s">
        <v>159</v>
      </c>
      <c r="BK401" s="204">
        <f>ROUND(I401*H401,2)</f>
        <v>0</v>
      </c>
      <c r="BL401" s="19" t="s">
        <v>275</v>
      </c>
      <c r="BM401" s="203" t="s">
        <v>522</v>
      </c>
    </row>
    <row r="402" s="13" customFormat="1">
      <c r="A402" s="13"/>
      <c r="B402" s="205"/>
      <c r="C402" s="13"/>
      <c r="D402" s="206" t="s">
        <v>161</v>
      </c>
      <c r="E402" s="207" t="s">
        <v>1</v>
      </c>
      <c r="F402" s="208" t="s">
        <v>523</v>
      </c>
      <c r="G402" s="13"/>
      <c r="H402" s="209">
        <v>11.26</v>
      </c>
      <c r="I402" s="210"/>
      <c r="J402" s="13"/>
      <c r="K402" s="13"/>
      <c r="L402" s="205"/>
      <c r="M402" s="211"/>
      <c r="N402" s="212"/>
      <c r="O402" s="212"/>
      <c r="P402" s="212"/>
      <c r="Q402" s="212"/>
      <c r="R402" s="212"/>
      <c r="S402" s="212"/>
      <c r="T402" s="2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7" t="s">
        <v>161</v>
      </c>
      <c r="AU402" s="207" t="s">
        <v>159</v>
      </c>
      <c r="AV402" s="13" t="s">
        <v>159</v>
      </c>
      <c r="AW402" s="13" t="s">
        <v>35</v>
      </c>
      <c r="AX402" s="13" t="s">
        <v>79</v>
      </c>
      <c r="AY402" s="207" t="s">
        <v>151</v>
      </c>
    </row>
    <row r="403" s="13" customFormat="1">
      <c r="A403" s="13"/>
      <c r="B403" s="205"/>
      <c r="C403" s="13"/>
      <c r="D403" s="206" t="s">
        <v>161</v>
      </c>
      <c r="E403" s="207" t="s">
        <v>1</v>
      </c>
      <c r="F403" s="208" t="s">
        <v>524</v>
      </c>
      <c r="G403" s="13"/>
      <c r="H403" s="209">
        <v>3.8100000000000001</v>
      </c>
      <c r="I403" s="210"/>
      <c r="J403" s="13"/>
      <c r="K403" s="13"/>
      <c r="L403" s="205"/>
      <c r="M403" s="211"/>
      <c r="N403" s="212"/>
      <c r="O403" s="212"/>
      <c r="P403" s="212"/>
      <c r="Q403" s="212"/>
      <c r="R403" s="212"/>
      <c r="S403" s="212"/>
      <c r="T403" s="2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7" t="s">
        <v>161</v>
      </c>
      <c r="AU403" s="207" t="s">
        <v>159</v>
      </c>
      <c r="AV403" s="13" t="s">
        <v>159</v>
      </c>
      <c r="AW403" s="13" t="s">
        <v>35</v>
      </c>
      <c r="AX403" s="13" t="s">
        <v>79</v>
      </c>
      <c r="AY403" s="207" t="s">
        <v>151</v>
      </c>
    </row>
    <row r="404" s="14" customFormat="1">
      <c r="A404" s="14"/>
      <c r="B404" s="214"/>
      <c r="C404" s="14"/>
      <c r="D404" s="206" t="s">
        <v>161</v>
      </c>
      <c r="E404" s="215" t="s">
        <v>1</v>
      </c>
      <c r="F404" s="216" t="s">
        <v>183</v>
      </c>
      <c r="G404" s="14"/>
      <c r="H404" s="217">
        <v>15.07</v>
      </c>
      <c r="I404" s="218"/>
      <c r="J404" s="14"/>
      <c r="K404" s="14"/>
      <c r="L404" s="214"/>
      <c r="M404" s="219"/>
      <c r="N404" s="220"/>
      <c r="O404" s="220"/>
      <c r="P404" s="220"/>
      <c r="Q404" s="220"/>
      <c r="R404" s="220"/>
      <c r="S404" s="220"/>
      <c r="T404" s="221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15" t="s">
        <v>161</v>
      </c>
      <c r="AU404" s="215" t="s">
        <v>159</v>
      </c>
      <c r="AV404" s="14" t="s">
        <v>158</v>
      </c>
      <c r="AW404" s="14" t="s">
        <v>35</v>
      </c>
      <c r="AX404" s="14" t="s">
        <v>87</v>
      </c>
      <c r="AY404" s="215" t="s">
        <v>151</v>
      </c>
    </row>
    <row r="405" s="2" customFormat="1" ht="16.5" customHeight="1">
      <c r="A405" s="39"/>
      <c r="B405" s="190"/>
      <c r="C405" s="191" t="s">
        <v>525</v>
      </c>
      <c r="D405" s="191" t="s">
        <v>154</v>
      </c>
      <c r="E405" s="192" t="s">
        <v>526</v>
      </c>
      <c r="F405" s="193" t="s">
        <v>527</v>
      </c>
      <c r="G405" s="194" t="s">
        <v>157</v>
      </c>
      <c r="H405" s="195">
        <v>10</v>
      </c>
      <c r="I405" s="196"/>
      <c r="J405" s="197">
        <f>ROUND(I405*H405,2)</f>
        <v>0</v>
      </c>
      <c r="K405" s="198"/>
      <c r="L405" s="40"/>
      <c r="M405" s="199" t="s">
        <v>1</v>
      </c>
      <c r="N405" s="200" t="s">
        <v>45</v>
      </c>
      <c r="O405" s="78"/>
      <c r="P405" s="201">
        <f>O405*H405</f>
        <v>0</v>
      </c>
      <c r="Q405" s="201">
        <v>0.00011</v>
      </c>
      <c r="R405" s="201">
        <f>Q405*H405</f>
        <v>0.0011000000000000001</v>
      </c>
      <c r="S405" s="201">
        <v>0</v>
      </c>
      <c r="T405" s="202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03" t="s">
        <v>275</v>
      </c>
      <c r="AT405" s="203" t="s">
        <v>154</v>
      </c>
      <c r="AU405" s="203" t="s">
        <v>159</v>
      </c>
      <c r="AY405" s="19" t="s">
        <v>151</v>
      </c>
      <c r="BE405" s="204">
        <f>IF(N405="základní",J405,0)</f>
        <v>0</v>
      </c>
      <c r="BF405" s="204">
        <f>IF(N405="snížená",J405,0)</f>
        <v>0</v>
      </c>
      <c r="BG405" s="204">
        <f>IF(N405="zákl. přenesená",J405,0)</f>
        <v>0</v>
      </c>
      <c r="BH405" s="204">
        <f>IF(N405="sníž. přenesená",J405,0)</f>
        <v>0</v>
      </c>
      <c r="BI405" s="204">
        <f>IF(N405="nulová",J405,0)</f>
        <v>0</v>
      </c>
      <c r="BJ405" s="19" t="s">
        <v>159</v>
      </c>
      <c r="BK405" s="204">
        <f>ROUND(I405*H405,2)</f>
        <v>0</v>
      </c>
      <c r="BL405" s="19" t="s">
        <v>275</v>
      </c>
      <c r="BM405" s="203" t="s">
        <v>528</v>
      </c>
    </row>
    <row r="406" s="13" customFormat="1">
      <c r="A406" s="13"/>
      <c r="B406" s="205"/>
      <c r="C406" s="13"/>
      <c r="D406" s="206" t="s">
        <v>161</v>
      </c>
      <c r="E406" s="207" t="s">
        <v>1</v>
      </c>
      <c r="F406" s="208" t="s">
        <v>529</v>
      </c>
      <c r="G406" s="13"/>
      <c r="H406" s="209">
        <v>6</v>
      </c>
      <c r="I406" s="210"/>
      <c r="J406" s="13"/>
      <c r="K406" s="13"/>
      <c r="L406" s="205"/>
      <c r="M406" s="211"/>
      <c r="N406" s="212"/>
      <c r="O406" s="212"/>
      <c r="P406" s="212"/>
      <c r="Q406" s="212"/>
      <c r="R406" s="212"/>
      <c r="S406" s="212"/>
      <c r="T406" s="2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7" t="s">
        <v>161</v>
      </c>
      <c r="AU406" s="207" t="s">
        <v>159</v>
      </c>
      <c r="AV406" s="13" t="s">
        <v>159</v>
      </c>
      <c r="AW406" s="13" t="s">
        <v>35</v>
      </c>
      <c r="AX406" s="13" t="s">
        <v>79</v>
      </c>
      <c r="AY406" s="207" t="s">
        <v>151</v>
      </c>
    </row>
    <row r="407" s="13" customFormat="1">
      <c r="A407" s="13"/>
      <c r="B407" s="205"/>
      <c r="C407" s="13"/>
      <c r="D407" s="206" t="s">
        <v>161</v>
      </c>
      <c r="E407" s="207" t="s">
        <v>1</v>
      </c>
      <c r="F407" s="208" t="s">
        <v>530</v>
      </c>
      <c r="G407" s="13"/>
      <c r="H407" s="209">
        <v>4</v>
      </c>
      <c r="I407" s="210"/>
      <c r="J407" s="13"/>
      <c r="K407" s="13"/>
      <c r="L407" s="205"/>
      <c r="M407" s="211"/>
      <c r="N407" s="212"/>
      <c r="O407" s="212"/>
      <c r="P407" s="212"/>
      <c r="Q407" s="212"/>
      <c r="R407" s="212"/>
      <c r="S407" s="212"/>
      <c r="T407" s="2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7" t="s">
        <v>161</v>
      </c>
      <c r="AU407" s="207" t="s">
        <v>159</v>
      </c>
      <c r="AV407" s="13" t="s">
        <v>159</v>
      </c>
      <c r="AW407" s="13" t="s">
        <v>35</v>
      </c>
      <c r="AX407" s="13" t="s">
        <v>79</v>
      </c>
      <c r="AY407" s="207" t="s">
        <v>151</v>
      </c>
    </row>
    <row r="408" s="14" customFormat="1">
      <c r="A408" s="14"/>
      <c r="B408" s="214"/>
      <c r="C408" s="14"/>
      <c r="D408" s="206" t="s">
        <v>161</v>
      </c>
      <c r="E408" s="215" t="s">
        <v>1</v>
      </c>
      <c r="F408" s="216" t="s">
        <v>183</v>
      </c>
      <c r="G408" s="14"/>
      <c r="H408" s="217">
        <v>10</v>
      </c>
      <c r="I408" s="218"/>
      <c r="J408" s="14"/>
      <c r="K408" s="14"/>
      <c r="L408" s="214"/>
      <c r="M408" s="219"/>
      <c r="N408" s="220"/>
      <c r="O408" s="220"/>
      <c r="P408" s="220"/>
      <c r="Q408" s="220"/>
      <c r="R408" s="220"/>
      <c r="S408" s="220"/>
      <c r="T408" s="221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15" t="s">
        <v>161</v>
      </c>
      <c r="AU408" s="215" t="s">
        <v>159</v>
      </c>
      <c r="AV408" s="14" t="s">
        <v>158</v>
      </c>
      <c r="AW408" s="14" t="s">
        <v>35</v>
      </c>
      <c r="AX408" s="14" t="s">
        <v>87</v>
      </c>
      <c r="AY408" s="215" t="s">
        <v>151</v>
      </c>
    </row>
    <row r="409" s="2" customFormat="1" ht="16.5" customHeight="1">
      <c r="A409" s="39"/>
      <c r="B409" s="190"/>
      <c r="C409" s="191" t="s">
        <v>531</v>
      </c>
      <c r="D409" s="191" t="s">
        <v>154</v>
      </c>
      <c r="E409" s="192" t="s">
        <v>532</v>
      </c>
      <c r="F409" s="193" t="s">
        <v>533</v>
      </c>
      <c r="G409" s="194" t="s">
        <v>270</v>
      </c>
      <c r="H409" s="195">
        <v>2</v>
      </c>
      <c r="I409" s="196"/>
      <c r="J409" s="197">
        <f>ROUND(I409*H409,2)</f>
        <v>0</v>
      </c>
      <c r="K409" s="198"/>
      <c r="L409" s="40"/>
      <c r="M409" s="199" t="s">
        <v>1</v>
      </c>
      <c r="N409" s="200" t="s">
        <v>45</v>
      </c>
      <c r="O409" s="78"/>
      <c r="P409" s="201">
        <f>O409*H409</f>
        <v>0</v>
      </c>
      <c r="Q409" s="201">
        <v>0.00032000000000000003</v>
      </c>
      <c r="R409" s="201">
        <f>Q409*H409</f>
        <v>0.00064000000000000005</v>
      </c>
      <c r="S409" s="201">
        <v>0</v>
      </c>
      <c r="T409" s="202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03" t="s">
        <v>275</v>
      </c>
      <c r="AT409" s="203" t="s">
        <v>154</v>
      </c>
      <c r="AU409" s="203" t="s">
        <v>159</v>
      </c>
      <c r="AY409" s="19" t="s">
        <v>151</v>
      </c>
      <c r="BE409" s="204">
        <f>IF(N409="základní",J409,0)</f>
        <v>0</v>
      </c>
      <c r="BF409" s="204">
        <f>IF(N409="snížená",J409,0)</f>
        <v>0</v>
      </c>
      <c r="BG409" s="204">
        <f>IF(N409="zákl. přenesená",J409,0)</f>
        <v>0</v>
      </c>
      <c r="BH409" s="204">
        <f>IF(N409="sníž. přenesená",J409,0)</f>
        <v>0</v>
      </c>
      <c r="BI409" s="204">
        <f>IF(N409="nulová",J409,0)</f>
        <v>0</v>
      </c>
      <c r="BJ409" s="19" t="s">
        <v>159</v>
      </c>
      <c r="BK409" s="204">
        <f>ROUND(I409*H409,2)</f>
        <v>0</v>
      </c>
      <c r="BL409" s="19" t="s">
        <v>275</v>
      </c>
      <c r="BM409" s="203" t="s">
        <v>534</v>
      </c>
    </row>
    <row r="410" s="13" customFormat="1">
      <c r="A410" s="13"/>
      <c r="B410" s="205"/>
      <c r="C410" s="13"/>
      <c r="D410" s="206" t="s">
        <v>161</v>
      </c>
      <c r="E410" s="207" t="s">
        <v>1</v>
      </c>
      <c r="F410" s="208" t="s">
        <v>535</v>
      </c>
      <c r="G410" s="13"/>
      <c r="H410" s="209">
        <v>2</v>
      </c>
      <c r="I410" s="210"/>
      <c r="J410" s="13"/>
      <c r="K410" s="13"/>
      <c r="L410" s="205"/>
      <c r="M410" s="211"/>
      <c r="N410" s="212"/>
      <c r="O410" s="212"/>
      <c r="P410" s="212"/>
      <c r="Q410" s="212"/>
      <c r="R410" s="212"/>
      <c r="S410" s="212"/>
      <c r="T410" s="2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07" t="s">
        <v>161</v>
      </c>
      <c r="AU410" s="207" t="s">
        <v>159</v>
      </c>
      <c r="AV410" s="13" t="s">
        <v>159</v>
      </c>
      <c r="AW410" s="13" t="s">
        <v>35</v>
      </c>
      <c r="AX410" s="13" t="s">
        <v>87</v>
      </c>
      <c r="AY410" s="207" t="s">
        <v>151</v>
      </c>
    </row>
    <row r="411" s="2" customFormat="1" ht="21.75" customHeight="1">
      <c r="A411" s="39"/>
      <c r="B411" s="190"/>
      <c r="C411" s="191" t="s">
        <v>536</v>
      </c>
      <c r="D411" s="191" t="s">
        <v>154</v>
      </c>
      <c r="E411" s="192" t="s">
        <v>537</v>
      </c>
      <c r="F411" s="193" t="s">
        <v>538</v>
      </c>
      <c r="G411" s="194" t="s">
        <v>539</v>
      </c>
      <c r="H411" s="248"/>
      <c r="I411" s="196"/>
      <c r="J411" s="197">
        <f>ROUND(I411*H411,2)</f>
        <v>0</v>
      </c>
      <c r="K411" s="198"/>
      <c r="L411" s="40"/>
      <c r="M411" s="199" t="s">
        <v>1</v>
      </c>
      <c r="N411" s="200" t="s">
        <v>45</v>
      </c>
      <c r="O411" s="78"/>
      <c r="P411" s="201">
        <f>O411*H411</f>
        <v>0</v>
      </c>
      <c r="Q411" s="201">
        <v>0</v>
      </c>
      <c r="R411" s="201">
        <f>Q411*H411</f>
        <v>0</v>
      </c>
      <c r="S411" s="201">
        <v>0</v>
      </c>
      <c r="T411" s="202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03" t="s">
        <v>275</v>
      </c>
      <c r="AT411" s="203" t="s">
        <v>154</v>
      </c>
      <c r="AU411" s="203" t="s">
        <v>159</v>
      </c>
      <c r="AY411" s="19" t="s">
        <v>151</v>
      </c>
      <c r="BE411" s="204">
        <f>IF(N411="základní",J411,0)</f>
        <v>0</v>
      </c>
      <c r="BF411" s="204">
        <f>IF(N411="snížená",J411,0)</f>
        <v>0</v>
      </c>
      <c r="BG411" s="204">
        <f>IF(N411="zákl. přenesená",J411,0)</f>
        <v>0</v>
      </c>
      <c r="BH411" s="204">
        <f>IF(N411="sníž. přenesená",J411,0)</f>
        <v>0</v>
      </c>
      <c r="BI411" s="204">
        <f>IF(N411="nulová",J411,0)</f>
        <v>0</v>
      </c>
      <c r="BJ411" s="19" t="s">
        <v>159</v>
      </c>
      <c r="BK411" s="204">
        <f>ROUND(I411*H411,2)</f>
        <v>0</v>
      </c>
      <c r="BL411" s="19" t="s">
        <v>275</v>
      </c>
      <c r="BM411" s="203" t="s">
        <v>540</v>
      </c>
    </row>
    <row r="412" s="12" customFormat="1" ht="22.8" customHeight="1">
      <c r="A412" s="12"/>
      <c r="B412" s="177"/>
      <c r="C412" s="12"/>
      <c r="D412" s="178" t="s">
        <v>78</v>
      </c>
      <c r="E412" s="188" t="s">
        <v>541</v>
      </c>
      <c r="F412" s="188" t="s">
        <v>542</v>
      </c>
      <c r="G412" s="12"/>
      <c r="H412" s="12"/>
      <c r="I412" s="180"/>
      <c r="J412" s="189">
        <f>BK412</f>
        <v>0</v>
      </c>
      <c r="K412" s="12"/>
      <c r="L412" s="177"/>
      <c r="M412" s="182"/>
      <c r="N412" s="183"/>
      <c r="O412" s="183"/>
      <c r="P412" s="184">
        <f>SUM(P413:P420)</f>
        <v>0</v>
      </c>
      <c r="Q412" s="183"/>
      <c r="R412" s="184">
        <f>SUM(R413:R420)</f>
        <v>0.015886339999999999</v>
      </c>
      <c r="S412" s="183"/>
      <c r="T412" s="185">
        <f>SUM(T413:T420)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178" t="s">
        <v>159</v>
      </c>
      <c r="AT412" s="186" t="s">
        <v>78</v>
      </c>
      <c r="AU412" s="186" t="s">
        <v>87</v>
      </c>
      <c r="AY412" s="178" t="s">
        <v>151</v>
      </c>
      <c r="BK412" s="187">
        <f>SUM(BK413:BK420)</f>
        <v>0</v>
      </c>
    </row>
    <row r="413" s="2" customFormat="1" ht="21.75" customHeight="1">
      <c r="A413" s="39"/>
      <c r="B413" s="190"/>
      <c r="C413" s="191" t="s">
        <v>543</v>
      </c>
      <c r="D413" s="191" t="s">
        <v>154</v>
      </c>
      <c r="E413" s="192" t="s">
        <v>544</v>
      </c>
      <c r="F413" s="193" t="s">
        <v>545</v>
      </c>
      <c r="G413" s="194" t="s">
        <v>187</v>
      </c>
      <c r="H413" s="195">
        <v>90.778999999999996</v>
      </c>
      <c r="I413" s="196"/>
      <c r="J413" s="197">
        <f>ROUND(I413*H413,2)</f>
        <v>0</v>
      </c>
      <c r="K413" s="198"/>
      <c r="L413" s="40"/>
      <c r="M413" s="199" t="s">
        <v>1</v>
      </c>
      <c r="N413" s="200" t="s">
        <v>45</v>
      </c>
      <c r="O413" s="78"/>
      <c r="P413" s="201">
        <f>O413*H413</f>
        <v>0</v>
      </c>
      <c r="Q413" s="201">
        <v>1.0000000000000001E-05</v>
      </c>
      <c r="R413" s="201">
        <f>Q413*H413</f>
        <v>0.00090779000000000001</v>
      </c>
      <c r="S413" s="201">
        <v>0</v>
      </c>
      <c r="T413" s="202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03" t="s">
        <v>275</v>
      </c>
      <c r="AT413" s="203" t="s">
        <v>154</v>
      </c>
      <c r="AU413" s="203" t="s">
        <v>159</v>
      </c>
      <c r="AY413" s="19" t="s">
        <v>151</v>
      </c>
      <c r="BE413" s="204">
        <f>IF(N413="základní",J413,0)</f>
        <v>0</v>
      </c>
      <c r="BF413" s="204">
        <f>IF(N413="snížená",J413,0)</f>
        <v>0</v>
      </c>
      <c r="BG413" s="204">
        <f>IF(N413="zákl. přenesená",J413,0)</f>
        <v>0</v>
      </c>
      <c r="BH413" s="204">
        <f>IF(N413="sníž. přenesená",J413,0)</f>
        <v>0</v>
      </c>
      <c r="BI413" s="204">
        <f>IF(N413="nulová",J413,0)</f>
        <v>0</v>
      </c>
      <c r="BJ413" s="19" t="s">
        <v>159</v>
      </c>
      <c r="BK413" s="204">
        <f>ROUND(I413*H413,2)</f>
        <v>0</v>
      </c>
      <c r="BL413" s="19" t="s">
        <v>275</v>
      </c>
      <c r="BM413" s="203" t="s">
        <v>546</v>
      </c>
    </row>
    <row r="414" s="13" customFormat="1">
      <c r="A414" s="13"/>
      <c r="B414" s="205"/>
      <c r="C414" s="13"/>
      <c r="D414" s="206" t="s">
        <v>161</v>
      </c>
      <c r="E414" s="207" t="s">
        <v>1</v>
      </c>
      <c r="F414" s="208" t="s">
        <v>547</v>
      </c>
      <c r="G414" s="13"/>
      <c r="H414" s="209">
        <v>74.379999999999995</v>
      </c>
      <c r="I414" s="210"/>
      <c r="J414" s="13"/>
      <c r="K414" s="13"/>
      <c r="L414" s="205"/>
      <c r="M414" s="211"/>
      <c r="N414" s="212"/>
      <c r="O414" s="212"/>
      <c r="P414" s="212"/>
      <c r="Q414" s="212"/>
      <c r="R414" s="212"/>
      <c r="S414" s="212"/>
      <c r="T414" s="2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07" t="s">
        <v>161</v>
      </c>
      <c r="AU414" s="207" t="s">
        <v>159</v>
      </c>
      <c r="AV414" s="13" t="s">
        <v>159</v>
      </c>
      <c r="AW414" s="13" t="s">
        <v>35</v>
      </c>
      <c r="AX414" s="13" t="s">
        <v>79</v>
      </c>
      <c r="AY414" s="207" t="s">
        <v>151</v>
      </c>
    </row>
    <row r="415" s="13" customFormat="1">
      <c r="A415" s="13"/>
      <c r="B415" s="205"/>
      <c r="C415" s="13"/>
      <c r="D415" s="206" t="s">
        <v>161</v>
      </c>
      <c r="E415" s="207" t="s">
        <v>1</v>
      </c>
      <c r="F415" s="208" t="s">
        <v>548</v>
      </c>
      <c r="G415" s="13"/>
      <c r="H415" s="209">
        <v>13.57</v>
      </c>
      <c r="I415" s="210"/>
      <c r="J415" s="13"/>
      <c r="K415" s="13"/>
      <c r="L415" s="205"/>
      <c r="M415" s="211"/>
      <c r="N415" s="212"/>
      <c r="O415" s="212"/>
      <c r="P415" s="212"/>
      <c r="Q415" s="212"/>
      <c r="R415" s="212"/>
      <c r="S415" s="212"/>
      <c r="T415" s="2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07" t="s">
        <v>161</v>
      </c>
      <c r="AU415" s="207" t="s">
        <v>159</v>
      </c>
      <c r="AV415" s="13" t="s">
        <v>159</v>
      </c>
      <c r="AW415" s="13" t="s">
        <v>35</v>
      </c>
      <c r="AX415" s="13" t="s">
        <v>79</v>
      </c>
      <c r="AY415" s="207" t="s">
        <v>151</v>
      </c>
    </row>
    <row r="416" s="13" customFormat="1">
      <c r="A416" s="13"/>
      <c r="B416" s="205"/>
      <c r="C416" s="13"/>
      <c r="D416" s="206" t="s">
        <v>161</v>
      </c>
      <c r="E416" s="207" t="s">
        <v>1</v>
      </c>
      <c r="F416" s="208" t="s">
        <v>549</v>
      </c>
      <c r="G416" s="13"/>
      <c r="H416" s="209">
        <v>2.8290000000000002</v>
      </c>
      <c r="I416" s="210"/>
      <c r="J416" s="13"/>
      <c r="K416" s="13"/>
      <c r="L416" s="205"/>
      <c r="M416" s="211"/>
      <c r="N416" s="212"/>
      <c r="O416" s="212"/>
      <c r="P416" s="212"/>
      <c r="Q416" s="212"/>
      <c r="R416" s="212"/>
      <c r="S416" s="212"/>
      <c r="T416" s="2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07" t="s">
        <v>161</v>
      </c>
      <c r="AU416" s="207" t="s">
        <v>159</v>
      </c>
      <c r="AV416" s="13" t="s">
        <v>159</v>
      </c>
      <c r="AW416" s="13" t="s">
        <v>35</v>
      </c>
      <c r="AX416" s="13" t="s">
        <v>79</v>
      </c>
      <c r="AY416" s="207" t="s">
        <v>151</v>
      </c>
    </row>
    <row r="417" s="14" customFormat="1">
      <c r="A417" s="14"/>
      <c r="B417" s="214"/>
      <c r="C417" s="14"/>
      <c r="D417" s="206" t="s">
        <v>161</v>
      </c>
      <c r="E417" s="215" t="s">
        <v>1</v>
      </c>
      <c r="F417" s="216" t="s">
        <v>183</v>
      </c>
      <c r="G417" s="14"/>
      <c r="H417" s="217">
        <v>90.778999999999982</v>
      </c>
      <c r="I417" s="218"/>
      <c r="J417" s="14"/>
      <c r="K417" s="14"/>
      <c r="L417" s="214"/>
      <c r="M417" s="219"/>
      <c r="N417" s="220"/>
      <c r="O417" s="220"/>
      <c r="P417" s="220"/>
      <c r="Q417" s="220"/>
      <c r="R417" s="220"/>
      <c r="S417" s="220"/>
      <c r="T417" s="221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15" t="s">
        <v>161</v>
      </c>
      <c r="AU417" s="215" t="s">
        <v>159</v>
      </c>
      <c r="AV417" s="14" t="s">
        <v>158</v>
      </c>
      <c r="AW417" s="14" t="s">
        <v>35</v>
      </c>
      <c r="AX417" s="14" t="s">
        <v>87</v>
      </c>
      <c r="AY417" s="215" t="s">
        <v>151</v>
      </c>
    </row>
    <row r="418" s="2" customFormat="1" ht="16.5" customHeight="1">
      <c r="A418" s="39"/>
      <c r="B418" s="190"/>
      <c r="C418" s="237" t="s">
        <v>550</v>
      </c>
      <c r="D418" s="237" t="s">
        <v>294</v>
      </c>
      <c r="E418" s="238" t="s">
        <v>551</v>
      </c>
      <c r="F418" s="239" t="s">
        <v>552</v>
      </c>
      <c r="G418" s="240" t="s">
        <v>187</v>
      </c>
      <c r="H418" s="241">
        <v>99.856999999999999</v>
      </c>
      <c r="I418" s="242"/>
      <c r="J418" s="243">
        <f>ROUND(I418*H418,2)</f>
        <v>0</v>
      </c>
      <c r="K418" s="244"/>
      <c r="L418" s="245"/>
      <c r="M418" s="246" t="s">
        <v>1</v>
      </c>
      <c r="N418" s="247" t="s">
        <v>45</v>
      </c>
      <c r="O418" s="78"/>
      <c r="P418" s="201">
        <f>O418*H418</f>
        <v>0</v>
      </c>
      <c r="Q418" s="201">
        <v>0.00014999999999999999</v>
      </c>
      <c r="R418" s="201">
        <f>Q418*H418</f>
        <v>0.014978549999999999</v>
      </c>
      <c r="S418" s="201">
        <v>0</v>
      </c>
      <c r="T418" s="202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03" t="s">
        <v>367</v>
      </c>
      <c r="AT418" s="203" t="s">
        <v>294</v>
      </c>
      <c r="AU418" s="203" t="s">
        <v>159</v>
      </c>
      <c r="AY418" s="19" t="s">
        <v>151</v>
      </c>
      <c r="BE418" s="204">
        <f>IF(N418="základní",J418,0)</f>
        <v>0</v>
      </c>
      <c r="BF418" s="204">
        <f>IF(N418="snížená",J418,0)</f>
        <v>0</v>
      </c>
      <c r="BG418" s="204">
        <f>IF(N418="zákl. přenesená",J418,0)</f>
        <v>0</v>
      </c>
      <c r="BH418" s="204">
        <f>IF(N418="sníž. přenesená",J418,0)</f>
        <v>0</v>
      </c>
      <c r="BI418" s="204">
        <f>IF(N418="nulová",J418,0)</f>
        <v>0</v>
      </c>
      <c r="BJ418" s="19" t="s">
        <v>159</v>
      </c>
      <c r="BK418" s="204">
        <f>ROUND(I418*H418,2)</f>
        <v>0</v>
      </c>
      <c r="BL418" s="19" t="s">
        <v>275</v>
      </c>
      <c r="BM418" s="203" t="s">
        <v>553</v>
      </c>
    </row>
    <row r="419" s="13" customFormat="1">
      <c r="A419" s="13"/>
      <c r="B419" s="205"/>
      <c r="C419" s="13"/>
      <c r="D419" s="206" t="s">
        <v>161</v>
      </c>
      <c r="E419" s="13"/>
      <c r="F419" s="208" t="s">
        <v>554</v>
      </c>
      <c r="G419" s="13"/>
      <c r="H419" s="209">
        <v>99.856999999999999</v>
      </c>
      <c r="I419" s="210"/>
      <c r="J419" s="13"/>
      <c r="K419" s="13"/>
      <c r="L419" s="205"/>
      <c r="M419" s="211"/>
      <c r="N419" s="212"/>
      <c r="O419" s="212"/>
      <c r="P419" s="212"/>
      <c r="Q419" s="212"/>
      <c r="R419" s="212"/>
      <c r="S419" s="212"/>
      <c r="T419" s="2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07" t="s">
        <v>161</v>
      </c>
      <c r="AU419" s="207" t="s">
        <v>159</v>
      </c>
      <c r="AV419" s="13" t="s">
        <v>159</v>
      </c>
      <c r="AW419" s="13" t="s">
        <v>3</v>
      </c>
      <c r="AX419" s="13" t="s">
        <v>87</v>
      </c>
      <c r="AY419" s="207" t="s">
        <v>151</v>
      </c>
    </row>
    <row r="420" s="2" customFormat="1" ht="21.75" customHeight="1">
      <c r="A420" s="39"/>
      <c r="B420" s="190"/>
      <c r="C420" s="191" t="s">
        <v>555</v>
      </c>
      <c r="D420" s="191" t="s">
        <v>154</v>
      </c>
      <c r="E420" s="192" t="s">
        <v>556</v>
      </c>
      <c r="F420" s="193" t="s">
        <v>557</v>
      </c>
      <c r="G420" s="194" t="s">
        <v>539</v>
      </c>
      <c r="H420" s="248"/>
      <c r="I420" s="196"/>
      <c r="J420" s="197">
        <f>ROUND(I420*H420,2)</f>
        <v>0</v>
      </c>
      <c r="K420" s="198"/>
      <c r="L420" s="40"/>
      <c r="M420" s="199" t="s">
        <v>1</v>
      </c>
      <c r="N420" s="200" t="s">
        <v>45</v>
      </c>
      <c r="O420" s="78"/>
      <c r="P420" s="201">
        <f>O420*H420</f>
        <v>0</v>
      </c>
      <c r="Q420" s="201">
        <v>0</v>
      </c>
      <c r="R420" s="201">
        <f>Q420*H420</f>
        <v>0</v>
      </c>
      <c r="S420" s="201">
        <v>0</v>
      </c>
      <c r="T420" s="202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03" t="s">
        <v>275</v>
      </c>
      <c r="AT420" s="203" t="s">
        <v>154</v>
      </c>
      <c r="AU420" s="203" t="s">
        <v>159</v>
      </c>
      <c r="AY420" s="19" t="s">
        <v>151</v>
      </c>
      <c r="BE420" s="204">
        <f>IF(N420="základní",J420,0)</f>
        <v>0</v>
      </c>
      <c r="BF420" s="204">
        <f>IF(N420="snížená",J420,0)</f>
        <v>0</v>
      </c>
      <c r="BG420" s="204">
        <f>IF(N420="zákl. přenesená",J420,0)</f>
        <v>0</v>
      </c>
      <c r="BH420" s="204">
        <f>IF(N420="sníž. přenesená",J420,0)</f>
        <v>0</v>
      </c>
      <c r="BI420" s="204">
        <f>IF(N420="nulová",J420,0)</f>
        <v>0</v>
      </c>
      <c r="BJ420" s="19" t="s">
        <v>159</v>
      </c>
      <c r="BK420" s="204">
        <f>ROUND(I420*H420,2)</f>
        <v>0</v>
      </c>
      <c r="BL420" s="19" t="s">
        <v>275</v>
      </c>
      <c r="BM420" s="203" t="s">
        <v>558</v>
      </c>
    </row>
    <row r="421" s="12" customFormat="1" ht="22.8" customHeight="1">
      <c r="A421" s="12"/>
      <c r="B421" s="177"/>
      <c r="C421" s="12"/>
      <c r="D421" s="178" t="s">
        <v>78</v>
      </c>
      <c r="E421" s="188" t="s">
        <v>559</v>
      </c>
      <c r="F421" s="188" t="s">
        <v>560</v>
      </c>
      <c r="G421" s="12"/>
      <c r="H421" s="12"/>
      <c r="I421" s="180"/>
      <c r="J421" s="189">
        <f>BK421</f>
        <v>0</v>
      </c>
      <c r="K421" s="12"/>
      <c r="L421" s="177"/>
      <c r="M421" s="182"/>
      <c r="N421" s="183"/>
      <c r="O421" s="183"/>
      <c r="P421" s="184">
        <f>SUM(P422:P434)</f>
        <v>0</v>
      </c>
      <c r="Q421" s="183"/>
      <c r="R421" s="184">
        <f>SUM(R422:R434)</f>
        <v>0.025099999999999997</v>
      </c>
      <c r="S421" s="183"/>
      <c r="T421" s="185">
        <f>SUM(T422:T434)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178" t="s">
        <v>159</v>
      </c>
      <c r="AT421" s="186" t="s">
        <v>78</v>
      </c>
      <c r="AU421" s="186" t="s">
        <v>87</v>
      </c>
      <c r="AY421" s="178" t="s">
        <v>151</v>
      </c>
      <c r="BK421" s="187">
        <f>SUM(BK422:BK434)</f>
        <v>0</v>
      </c>
    </row>
    <row r="422" s="2" customFormat="1" ht="16.5" customHeight="1">
      <c r="A422" s="39"/>
      <c r="B422" s="190"/>
      <c r="C422" s="191" t="s">
        <v>561</v>
      </c>
      <c r="D422" s="191" t="s">
        <v>154</v>
      </c>
      <c r="E422" s="192" t="s">
        <v>562</v>
      </c>
      <c r="F422" s="193" t="s">
        <v>563</v>
      </c>
      <c r="G422" s="194" t="s">
        <v>157</v>
      </c>
      <c r="H422" s="195">
        <v>1</v>
      </c>
      <c r="I422" s="196"/>
      <c r="J422" s="197">
        <f>ROUND(I422*H422,2)</f>
        <v>0</v>
      </c>
      <c r="K422" s="198"/>
      <c r="L422" s="40"/>
      <c r="M422" s="199" t="s">
        <v>1</v>
      </c>
      <c r="N422" s="200" t="s">
        <v>45</v>
      </c>
      <c r="O422" s="78"/>
      <c r="P422" s="201">
        <f>O422*H422</f>
        <v>0</v>
      </c>
      <c r="Q422" s="201">
        <v>0.016320000000000001</v>
      </c>
      <c r="R422" s="201">
        <f>Q422*H422</f>
        <v>0.016320000000000001</v>
      </c>
      <c r="S422" s="201">
        <v>0</v>
      </c>
      <c r="T422" s="202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03" t="s">
        <v>275</v>
      </c>
      <c r="AT422" s="203" t="s">
        <v>154</v>
      </c>
      <c r="AU422" s="203" t="s">
        <v>159</v>
      </c>
      <c r="AY422" s="19" t="s">
        <v>151</v>
      </c>
      <c r="BE422" s="204">
        <f>IF(N422="základní",J422,0)</f>
        <v>0</v>
      </c>
      <c r="BF422" s="204">
        <f>IF(N422="snížená",J422,0)</f>
        <v>0</v>
      </c>
      <c r="BG422" s="204">
        <f>IF(N422="zákl. přenesená",J422,0)</f>
        <v>0</v>
      </c>
      <c r="BH422" s="204">
        <f>IF(N422="sníž. přenesená",J422,0)</f>
        <v>0</v>
      </c>
      <c r="BI422" s="204">
        <f>IF(N422="nulová",J422,0)</f>
        <v>0</v>
      </c>
      <c r="BJ422" s="19" t="s">
        <v>159</v>
      </c>
      <c r="BK422" s="204">
        <f>ROUND(I422*H422,2)</f>
        <v>0</v>
      </c>
      <c r="BL422" s="19" t="s">
        <v>275</v>
      </c>
      <c r="BM422" s="203" t="s">
        <v>564</v>
      </c>
    </row>
    <row r="423" s="2" customFormat="1" ht="16.5" customHeight="1">
      <c r="A423" s="39"/>
      <c r="B423" s="190"/>
      <c r="C423" s="191" t="s">
        <v>565</v>
      </c>
      <c r="D423" s="191" t="s">
        <v>154</v>
      </c>
      <c r="E423" s="192" t="s">
        <v>566</v>
      </c>
      <c r="F423" s="193" t="s">
        <v>567</v>
      </c>
      <c r="G423" s="194" t="s">
        <v>157</v>
      </c>
      <c r="H423" s="195">
        <v>1</v>
      </c>
      <c r="I423" s="196"/>
      <c r="J423" s="197">
        <f>ROUND(I423*H423,2)</f>
        <v>0</v>
      </c>
      <c r="K423" s="198"/>
      <c r="L423" s="40"/>
      <c r="M423" s="199" t="s">
        <v>1</v>
      </c>
      <c r="N423" s="200" t="s">
        <v>45</v>
      </c>
      <c r="O423" s="78"/>
      <c r="P423" s="201">
        <f>O423*H423</f>
        <v>0</v>
      </c>
      <c r="Q423" s="201">
        <v>0.00038000000000000002</v>
      </c>
      <c r="R423" s="201">
        <f>Q423*H423</f>
        <v>0.00038000000000000002</v>
      </c>
      <c r="S423" s="201">
        <v>0</v>
      </c>
      <c r="T423" s="202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03" t="s">
        <v>275</v>
      </c>
      <c r="AT423" s="203" t="s">
        <v>154</v>
      </c>
      <c r="AU423" s="203" t="s">
        <v>159</v>
      </c>
      <c r="AY423" s="19" t="s">
        <v>151</v>
      </c>
      <c r="BE423" s="204">
        <f>IF(N423="základní",J423,0)</f>
        <v>0</v>
      </c>
      <c r="BF423" s="204">
        <f>IF(N423="snížená",J423,0)</f>
        <v>0</v>
      </c>
      <c r="BG423" s="204">
        <f>IF(N423="zákl. přenesená",J423,0)</f>
        <v>0</v>
      </c>
      <c r="BH423" s="204">
        <f>IF(N423="sníž. přenesená",J423,0)</f>
        <v>0</v>
      </c>
      <c r="BI423" s="204">
        <f>IF(N423="nulová",J423,0)</f>
        <v>0</v>
      </c>
      <c r="BJ423" s="19" t="s">
        <v>159</v>
      </c>
      <c r="BK423" s="204">
        <f>ROUND(I423*H423,2)</f>
        <v>0</v>
      </c>
      <c r="BL423" s="19" t="s">
        <v>275</v>
      </c>
      <c r="BM423" s="203" t="s">
        <v>568</v>
      </c>
    </row>
    <row r="424" s="2" customFormat="1" ht="16.5" customHeight="1">
      <c r="A424" s="39"/>
      <c r="B424" s="190"/>
      <c r="C424" s="191" t="s">
        <v>569</v>
      </c>
      <c r="D424" s="191" t="s">
        <v>154</v>
      </c>
      <c r="E424" s="192" t="s">
        <v>570</v>
      </c>
      <c r="F424" s="193" t="s">
        <v>571</v>
      </c>
      <c r="G424" s="194" t="s">
        <v>270</v>
      </c>
      <c r="H424" s="195">
        <v>8</v>
      </c>
      <c r="I424" s="196"/>
      <c r="J424" s="197">
        <f>ROUND(I424*H424,2)</f>
        <v>0</v>
      </c>
      <c r="K424" s="198"/>
      <c r="L424" s="40"/>
      <c r="M424" s="199" t="s">
        <v>1</v>
      </c>
      <c r="N424" s="200" t="s">
        <v>45</v>
      </c>
      <c r="O424" s="78"/>
      <c r="P424" s="201">
        <f>O424*H424</f>
        <v>0</v>
      </c>
      <c r="Q424" s="201">
        <v>0.00034000000000000002</v>
      </c>
      <c r="R424" s="201">
        <f>Q424*H424</f>
        <v>0.0027200000000000002</v>
      </c>
      <c r="S424" s="201">
        <v>0</v>
      </c>
      <c r="T424" s="202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03" t="s">
        <v>275</v>
      </c>
      <c r="AT424" s="203" t="s">
        <v>154</v>
      </c>
      <c r="AU424" s="203" t="s">
        <v>159</v>
      </c>
      <c r="AY424" s="19" t="s">
        <v>151</v>
      </c>
      <c r="BE424" s="204">
        <f>IF(N424="základní",J424,0)</f>
        <v>0</v>
      </c>
      <c r="BF424" s="204">
        <f>IF(N424="snížená",J424,0)</f>
        <v>0</v>
      </c>
      <c r="BG424" s="204">
        <f>IF(N424="zákl. přenesená",J424,0)</f>
        <v>0</v>
      </c>
      <c r="BH424" s="204">
        <f>IF(N424="sníž. přenesená",J424,0)</f>
        <v>0</v>
      </c>
      <c r="BI424" s="204">
        <f>IF(N424="nulová",J424,0)</f>
        <v>0</v>
      </c>
      <c r="BJ424" s="19" t="s">
        <v>159</v>
      </c>
      <c r="BK424" s="204">
        <f>ROUND(I424*H424,2)</f>
        <v>0</v>
      </c>
      <c r="BL424" s="19" t="s">
        <v>275</v>
      </c>
      <c r="BM424" s="203" t="s">
        <v>572</v>
      </c>
    </row>
    <row r="425" s="2" customFormat="1" ht="16.5" customHeight="1">
      <c r="A425" s="39"/>
      <c r="B425" s="190"/>
      <c r="C425" s="191" t="s">
        <v>573</v>
      </c>
      <c r="D425" s="191" t="s">
        <v>154</v>
      </c>
      <c r="E425" s="192" t="s">
        <v>574</v>
      </c>
      <c r="F425" s="193" t="s">
        <v>575</v>
      </c>
      <c r="G425" s="194" t="s">
        <v>270</v>
      </c>
      <c r="H425" s="195">
        <v>1</v>
      </c>
      <c r="I425" s="196"/>
      <c r="J425" s="197">
        <f>ROUND(I425*H425,2)</f>
        <v>0</v>
      </c>
      <c r="K425" s="198"/>
      <c r="L425" s="40"/>
      <c r="M425" s="199" t="s">
        <v>1</v>
      </c>
      <c r="N425" s="200" t="s">
        <v>45</v>
      </c>
      <c r="O425" s="78"/>
      <c r="P425" s="201">
        <f>O425*H425</f>
        <v>0</v>
      </c>
      <c r="Q425" s="201">
        <v>0.00029</v>
      </c>
      <c r="R425" s="201">
        <f>Q425*H425</f>
        <v>0.00029</v>
      </c>
      <c r="S425" s="201">
        <v>0</v>
      </c>
      <c r="T425" s="202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03" t="s">
        <v>275</v>
      </c>
      <c r="AT425" s="203" t="s">
        <v>154</v>
      </c>
      <c r="AU425" s="203" t="s">
        <v>159</v>
      </c>
      <c r="AY425" s="19" t="s">
        <v>151</v>
      </c>
      <c r="BE425" s="204">
        <f>IF(N425="základní",J425,0)</f>
        <v>0</v>
      </c>
      <c r="BF425" s="204">
        <f>IF(N425="snížená",J425,0)</f>
        <v>0</v>
      </c>
      <c r="BG425" s="204">
        <f>IF(N425="zákl. přenesená",J425,0)</f>
        <v>0</v>
      </c>
      <c r="BH425" s="204">
        <f>IF(N425="sníž. přenesená",J425,0)</f>
        <v>0</v>
      </c>
      <c r="BI425" s="204">
        <f>IF(N425="nulová",J425,0)</f>
        <v>0</v>
      </c>
      <c r="BJ425" s="19" t="s">
        <v>159</v>
      </c>
      <c r="BK425" s="204">
        <f>ROUND(I425*H425,2)</f>
        <v>0</v>
      </c>
      <c r="BL425" s="19" t="s">
        <v>275</v>
      </c>
      <c r="BM425" s="203" t="s">
        <v>576</v>
      </c>
    </row>
    <row r="426" s="2" customFormat="1" ht="16.5" customHeight="1">
      <c r="A426" s="39"/>
      <c r="B426" s="190"/>
      <c r="C426" s="191" t="s">
        <v>577</v>
      </c>
      <c r="D426" s="191" t="s">
        <v>154</v>
      </c>
      <c r="E426" s="192" t="s">
        <v>578</v>
      </c>
      <c r="F426" s="193" t="s">
        <v>579</v>
      </c>
      <c r="G426" s="194" t="s">
        <v>270</v>
      </c>
      <c r="H426" s="195">
        <v>4</v>
      </c>
      <c r="I426" s="196"/>
      <c r="J426" s="197">
        <f>ROUND(I426*H426,2)</f>
        <v>0</v>
      </c>
      <c r="K426" s="198"/>
      <c r="L426" s="40"/>
      <c r="M426" s="199" t="s">
        <v>1</v>
      </c>
      <c r="N426" s="200" t="s">
        <v>45</v>
      </c>
      <c r="O426" s="78"/>
      <c r="P426" s="201">
        <f>O426*H426</f>
        <v>0</v>
      </c>
      <c r="Q426" s="201">
        <v>0.00035</v>
      </c>
      <c r="R426" s="201">
        <f>Q426*H426</f>
        <v>0.0014</v>
      </c>
      <c r="S426" s="201">
        <v>0</v>
      </c>
      <c r="T426" s="202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03" t="s">
        <v>275</v>
      </c>
      <c r="AT426" s="203" t="s">
        <v>154</v>
      </c>
      <c r="AU426" s="203" t="s">
        <v>159</v>
      </c>
      <c r="AY426" s="19" t="s">
        <v>151</v>
      </c>
      <c r="BE426" s="204">
        <f>IF(N426="základní",J426,0)</f>
        <v>0</v>
      </c>
      <c r="BF426" s="204">
        <f>IF(N426="snížená",J426,0)</f>
        <v>0</v>
      </c>
      <c r="BG426" s="204">
        <f>IF(N426="zákl. přenesená",J426,0)</f>
        <v>0</v>
      </c>
      <c r="BH426" s="204">
        <f>IF(N426="sníž. přenesená",J426,0)</f>
        <v>0</v>
      </c>
      <c r="BI426" s="204">
        <f>IF(N426="nulová",J426,0)</f>
        <v>0</v>
      </c>
      <c r="BJ426" s="19" t="s">
        <v>159</v>
      </c>
      <c r="BK426" s="204">
        <f>ROUND(I426*H426,2)</f>
        <v>0</v>
      </c>
      <c r="BL426" s="19" t="s">
        <v>275</v>
      </c>
      <c r="BM426" s="203" t="s">
        <v>580</v>
      </c>
    </row>
    <row r="427" s="2" customFormat="1" ht="16.5" customHeight="1">
      <c r="A427" s="39"/>
      <c r="B427" s="190"/>
      <c r="C427" s="191" t="s">
        <v>581</v>
      </c>
      <c r="D427" s="191" t="s">
        <v>154</v>
      </c>
      <c r="E427" s="192" t="s">
        <v>582</v>
      </c>
      <c r="F427" s="193" t="s">
        <v>583</v>
      </c>
      <c r="G427" s="194" t="s">
        <v>270</v>
      </c>
      <c r="H427" s="195">
        <v>1</v>
      </c>
      <c r="I427" s="196"/>
      <c r="J427" s="197">
        <f>ROUND(I427*H427,2)</f>
        <v>0</v>
      </c>
      <c r="K427" s="198"/>
      <c r="L427" s="40"/>
      <c r="M427" s="199" t="s">
        <v>1</v>
      </c>
      <c r="N427" s="200" t="s">
        <v>45</v>
      </c>
      <c r="O427" s="78"/>
      <c r="P427" s="201">
        <f>O427*H427</f>
        <v>0</v>
      </c>
      <c r="Q427" s="201">
        <v>0.00056999999999999998</v>
      </c>
      <c r="R427" s="201">
        <f>Q427*H427</f>
        <v>0.00056999999999999998</v>
      </c>
      <c r="S427" s="201">
        <v>0</v>
      </c>
      <c r="T427" s="202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03" t="s">
        <v>275</v>
      </c>
      <c r="AT427" s="203" t="s">
        <v>154</v>
      </c>
      <c r="AU427" s="203" t="s">
        <v>159</v>
      </c>
      <c r="AY427" s="19" t="s">
        <v>151</v>
      </c>
      <c r="BE427" s="204">
        <f>IF(N427="základní",J427,0)</f>
        <v>0</v>
      </c>
      <c r="BF427" s="204">
        <f>IF(N427="snížená",J427,0)</f>
        <v>0</v>
      </c>
      <c r="BG427" s="204">
        <f>IF(N427="zákl. přenesená",J427,0)</f>
        <v>0</v>
      </c>
      <c r="BH427" s="204">
        <f>IF(N427="sníž. přenesená",J427,0)</f>
        <v>0</v>
      </c>
      <c r="BI427" s="204">
        <f>IF(N427="nulová",J427,0)</f>
        <v>0</v>
      </c>
      <c r="BJ427" s="19" t="s">
        <v>159</v>
      </c>
      <c r="BK427" s="204">
        <f>ROUND(I427*H427,2)</f>
        <v>0</v>
      </c>
      <c r="BL427" s="19" t="s">
        <v>275</v>
      </c>
      <c r="BM427" s="203" t="s">
        <v>584</v>
      </c>
    </row>
    <row r="428" s="2" customFormat="1" ht="16.5" customHeight="1">
      <c r="A428" s="39"/>
      <c r="B428" s="190"/>
      <c r="C428" s="191" t="s">
        <v>585</v>
      </c>
      <c r="D428" s="191" t="s">
        <v>154</v>
      </c>
      <c r="E428" s="192" t="s">
        <v>586</v>
      </c>
      <c r="F428" s="193" t="s">
        <v>587</v>
      </c>
      <c r="G428" s="194" t="s">
        <v>270</v>
      </c>
      <c r="H428" s="195">
        <v>3</v>
      </c>
      <c r="I428" s="196"/>
      <c r="J428" s="197">
        <f>ROUND(I428*H428,2)</f>
        <v>0</v>
      </c>
      <c r="K428" s="198"/>
      <c r="L428" s="40"/>
      <c r="M428" s="199" t="s">
        <v>1</v>
      </c>
      <c r="N428" s="200" t="s">
        <v>45</v>
      </c>
      <c r="O428" s="78"/>
      <c r="P428" s="201">
        <f>O428*H428</f>
        <v>0</v>
      </c>
      <c r="Q428" s="201">
        <v>0.00114</v>
      </c>
      <c r="R428" s="201">
        <f>Q428*H428</f>
        <v>0.0034199999999999999</v>
      </c>
      <c r="S428" s="201">
        <v>0</v>
      </c>
      <c r="T428" s="202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03" t="s">
        <v>275</v>
      </c>
      <c r="AT428" s="203" t="s">
        <v>154</v>
      </c>
      <c r="AU428" s="203" t="s">
        <v>159</v>
      </c>
      <c r="AY428" s="19" t="s">
        <v>151</v>
      </c>
      <c r="BE428" s="204">
        <f>IF(N428="základní",J428,0)</f>
        <v>0</v>
      </c>
      <c r="BF428" s="204">
        <f>IF(N428="snížená",J428,0)</f>
        <v>0</v>
      </c>
      <c r="BG428" s="204">
        <f>IF(N428="zákl. přenesená",J428,0)</f>
        <v>0</v>
      </c>
      <c r="BH428" s="204">
        <f>IF(N428="sníž. přenesená",J428,0)</f>
        <v>0</v>
      </c>
      <c r="BI428" s="204">
        <f>IF(N428="nulová",J428,0)</f>
        <v>0</v>
      </c>
      <c r="BJ428" s="19" t="s">
        <v>159</v>
      </c>
      <c r="BK428" s="204">
        <f>ROUND(I428*H428,2)</f>
        <v>0</v>
      </c>
      <c r="BL428" s="19" t="s">
        <v>275</v>
      </c>
      <c r="BM428" s="203" t="s">
        <v>588</v>
      </c>
    </row>
    <row r="429" s="2" customFormat="1" ht="16.5" customHeight="1">
      <c r="A429" s="39"/>
      <c r="B429" s="190"/>
      <c r="C429" s="191" t="s">
        <v>589</v>
      </c>
      <c r="D429" s="191" t="s">
        <v>154</v>
      </c>
      <c r="E429" s="192" t="s">
        <v>590</v>
      </c>
      <c r="F429" s="193" t="s">
        <v>591</v>
      </c>
      <c r="G429" s="194" t="s">
        <v>157</v>
      </c>
      <c r="H429" s="195">
        <v>1</v>
      </c>
      <c r="I429" s="196"/>
      <c r="J429" s="197">
        <f>ROUND(I429*H429,2)</f>
        <v>0</v>
      </c>
      <c r="K429" s="198"/>
      <c r="L429" s="40"/>
      <c r="M429" s="199" t="s">
        <v>1</v>
      </c>
      <c r="N429" s="200" t="s">
        <v>45</v>
      </c>
      <c r="O429" s="78"/>
      <c r="P429" s="201">
        <f>O429*H429</f>
        <v>0</v>
      </c>
      <c r="Q429" s="201">
        <v>0</v>
      </c>
      <c r="R429" s="201">
        <f>Q429*H429</f>
        <v>0</v>
      </c>
      <c r="S429" s="201">
        <v>0</v>
      </c>
      <c r="T429" s="202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03" t="s">
        <v>275</v>
      </c>
      <c r="AT429" s="203" t="s">
        <v>154</v>
      </c>
      <c r="AU429" s="203" t="s">
        <v>159</v>
      </c>
      <c r="AY429" s="19" t="s">
        <v>151</v>
      </c>
      <c r="BE429" s="204">
        <f>IF(N429="základní",J429,0)</f>
        <v>0</v>
      </c>
      <c r="BF429" s="204">
        <f>IF(N429="snížená",J429,0)</f>
        <v>0</v>
      </c>
      <c r="BG429" s="204">
        <f>IF(N429="zákl. přenesená",J429,0)</f>
        <v>0</v>
      </c>
      <c r="BH429" s="204">
        <f>IF(N429="sníž. přenesená",J429,0)</f>
        <v>0</v>
      </c>
      <c r="BI429" s="204">
        <f>IF(N429="nulová",J429,0)</f>
        <v>0</v>
      </c>
      <c r="BJ429" s="19" t="s">
        <v>159</v>
      </c>
      <c r="BK429" s="204">
        <f>ROUND(I429*H429,2)</f>
        <v>0</v>
      </c>
      <c r="BL429" s="19" t="s">
        <v>275</v>
      </c>
      <c r="BM429" s="203" t="s">
        <v>592</v>
      </c>
    </row>
    <row r="430" s="2" customFormat="1" ht="16.5" customHeight="1">
      <c r="A430" s="39"/>
      <c r="B430" s="190"/>
      <c r="C430" s="191" t="s">
        <v>593</v>
      </c>
      <c r="D430" s="191" t="s">
        <v>154</v>
      </c>
      <c r="E430" s="192" t="s">
        <v>594</v>
      </c>
      <c r="F430" s="193" t="s">
        <v>595</v>
      </c>
      <c r="G430" s="194" t="s">
        <v>157</v>
      </c>
      <c r="H430" s="195">
        <v>3</v>
      </c>
      <c r="I430" s="196"/>
      <c r="J430" s="197">
        <f>ROUND(I430*H430,2)</f>
        <v>0</v>
      </c>
      <c r="K430" s="198"/>
      <c r="L430" s="40"/>
      <c r="M430" s="199" t="s">
        <v>1</v>
      </c>
      <c r="N430" s="200" t="s">
        <v>45</v>
      </c>
      <c r="O430" s="78"/>
      <c r="P430" s="201">
        <f>O430*H430</f>
        <v>0</v>
      </c>
      <c r="Q430" s="201">
        <v>0</v>
      </c>
      <c r="R430" s="201">
        <f>Q430*H430</f>
        <v>0</v>
      </c>
      <c r="S430" s="201">
        <v>0</v>
      </c>
      <c r="T430" s="202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03" t="s">
        <v>275</v>
      </c>
      <c r="AT430" s="203" t="s">
        <v>154</v>
      </c>
      <c r="AU430" s="203" t="s">
        <v>159</v>
      </c>
      <c r="AY430" s="19" t="s">
        <v>151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19" t="s">
        <v>159</v>
      </c>
      <c r="BK430" s="204">
        <f>ROUND(I430*H430,2)</f>
        <v>0</v>
      </c>
      <c r="BL430" s="19" t="s">
        <v>275</v>
      </c>
      <c r="BM430" s="203" t="s">
        <v>596</v>
      </c>
    </row>
    <row r="431" s="2" customFormat="1" ht="16.5" customHeight="1">
      <c r="A431" s="39"/>
      <c r="B431" s="190"/>
      <c r="C431" s="191" t="s">
        <v>597</v>
      </c>
      <c r="D431" s="191" t="s">
        <v>154</v>
      </c>
      <c r="E431" s="192" t="s">
        <v>598</v>
      </c>
      <c r="F431" s="193" t="s">
        <v>599</v>
      </c>
      <c r="G431" s="194" t="s">
        <v>157</v>
      </c>
      <c r="H431" s="195">
        <v>2</v>
      </c>
      <c r="I431" s="196"/>
      <c r="J431" s="197">
        <f>ROUND(I431*H431,2)</f>
        <v>0</v>
      </c>
      <c r="K431" s="198"/>
      <c r="L431" s="40"/>
      <c r="M431" s="199" t="s">
        <v>1</v>
      </c>
      <c r="N431" s="200" t="s">
        <v>45</v>
      </c>
      <c r="O431" s="78"/>
      <c r="P431" s="201">
        <f>O431*H431</f>
        <v>0</v>
      </c>
      <c r="Q431" s="201">
        <v>0</v>
      </c>
      <c r="R431" s="201">
        <f>Q431*H431</f>
        <v>0</v>
      </c>
      <c r="S431" s="201">
        <v>0</v>
      </c>
      <c r="T431" s="202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03" t="s">
        <v>275</v>
      </c>
      <c r="AT431" s="203" t="s">
        <v>154</v>
      </c>
      <c r="AU431" s="203" t="s">
        <v>159</v>
      </c>
      <c r="AY431" s="19" t="s">
        <v>151</v>
      </c>
      <c r="BE431" s="204">
        <f>IF(N431="základní",J431,0)</f>
        <v>0</v>
      </c>
      <c r="BF431" s="204">
        <f>IF(N431="snížená",J431,0)</f>
        <v>0</v>
      </c>
      <c r="BG431" s="204">
        <f>IF(N431="zákl. přenesená",J431,0)</f>
        <v>0</v>
      </c>
      <c r="BH431" s="204">
        <f>IF(N431="sníž. přenesená",J431,0)</f>
        <v>0</v>
      </c>
      <c r="BI431" s="204">
        <f>IF(N431="nulová",J431,0)</f>
        <v>0</v>
      </c>
      <c r="BJ431" s="19" t="s">
        <v>159</v>
      </c>
      <c r="BK431" s="204">
        <f>ROUND(I431*H431,2)</f>
        <v>0</v>
      </c>
      <c r="BL431" s="19" t="s">
        <v>275</v>
      </c>
      <c r="BM431" s="203" t="s">
        <v>600</v>
      </c>
    </row>
    <row r="432" s="2" customFormat="1" ht="16.5" customHeight="1">
      <c r="A432" s="39"/>
      <c r="B432" s="190"/>
      <c r="C432" s="191" t="s">
        <v>601</v>
      </c>
      <c r="D432" s="191" t="s">
        <v>154</v>
      </c>
      <c r="E432" s="192" t="s">
        <v>602</v>
      </c>
      <c r="F432" s="193" t="s">
        <v>603</v>
      </c>
      <c r="G432" s="194" t="s">
        <v>157</v>
      </c>
      <c r="H432" s="195">
        <v>1</v>
      </c>
      <c r="I432" s="196"/>
      <c r="J432" s="197">
        <f>ROUND(I432*H432,2)</f>
        <v>0</v>
      </c>
      <c r="K432" s="198"/>
      <c r="L432" s="40"/>
      <c r="M432" s="199" t="s">
        <v>1</v>
      </c>
      <c r="N432" s="200" t="s">
        <v>45</v>
      </c>
      <c r="O432" s="78"/>
      <c r="P432" s="201">
        <f>O432*H432</f>
        <v>0</v>
      </c>
      <c r="Q432" s="201">
        <v>0</v>
      </c>
      <c r="R432" s="201">
        <f>Q432*H432</f>
        <v>0</v>
      </c>
      <c r="S432" s="201">
        <v>0</v>
      </c>
      <c r="T432" s="202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03" t="s">
        <v>275</v>
      </c>
      <c r="AT432" s="203" t="s">
        <v>154</v>
      </c>
      <c r="AU432" s="203" t="s">
        <v>159</v>
      </c>
      <c r="AY432" s="19" t="s">
        <v>151</v>
      </c>
      <c r="BE432" s="204">
        <f>IF(N432="základní",J432,0)</f>
        <v>0</v>
      </c>
      <c r="BF432" s="204">
        <f>IF(N432="snížená",J432,0)</f>
        <v>0</v>
      </c>
      <c r="BG432" s="204">
        <f>IF(N432="zákl. přenesená",J432,0)</f>
        <v>0</v>
      </c>
      <c r="BH432" s="204">
        <f>IF(N432="sníž. přenesená",J432,0)</f>
        <v>0</v>
      </c>
      <c r="BI432" s="204">
        <f>IF(N432="nulová",J432,0)</f>
        <v>0</v>
      </c>
      <c r="BJ432" s="19" t="s">
        <v>159</v>
      </c>
      <c r="BK432" s="204">
        <f>ROUND(I432*H432,2)</f>
        <v>0</v>
      </c>
      <c r="BL432" s="19" t="s">
        <v>275</v>
      </c>
      <c r="BM432" s="203" t="s">
        <v>604</v>
      </c>
    </row>
    <row r="433" s="2" customFormat="1" ht="16.5" customHeight="1">
      <c r="A433" s="39"/>
      <c r="B433" s="190"/>
      <c r="C433" s="191" t="s">
        <v>605</v>
      </c>
      <c r="D433" s="191" t="s">
        <v>154</v>
      </c>
      <c r="E433" s="192" t="s">
        <v>606</v>
      </c>
      <c r="F433" s="193" t="s">
        <v>607</v>
      </c>
      <c r="G433" s="194" t="s">
        <v>270</v>
      </c>
      <c r="H433" s="195">
        <v>17</v>
      </c>
      <c r="I433" s="196"/>
      <c r="J433" s="197">
        <f>ROUND(I433*H433,2)</f>
        <v>0</v>
      </c>
      <c r="K433" s="198"/>
      <c r="L433" s="40"/>
      <c r="M433" s="199" t="s">
        <v>1</v>
      </c>
      <c r="N433" s="200" t="s">
        <v>45</v>
      </c>
      <c r="O433" s="78"/>
      <c r="P433" s="201">
        <f>O433*H433</f>
        <v>0</v>
      </c>
      <c r="Q433" s="201">
        <v>0</v>
      </c>
      <c r="R433" s="201">
        <f>Q433*H433</f>
        <v>0</v>
      </c>
      <c r="S433" s="201">
        <v>0</v>
      </c>
      <c r="T433" s="202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03" t="s">
        <v>275</v>
      </c>
      <c r="AT433" s="203" t="s">
        <v>154</v>
      </c>
      <c r="AU433" s="203" t="s">
        <v>159</v>
      </c>
      <c r="AY433" s="19" t="s">
        <v>151</v>
      </c>
      <c r="BE433" s="204">
        <f>IF(N433="základní",J433,0)</f>
        <v>0</v>
      </c>
      <c r="BF433" s="204">
        <f>IF(N433="snížená",J433,0)</f>
        <v>0</v>
      </c>
      <c r="BG433" s="204">
        <f>IF(N433="zákl. přenesená",J433,0)</f>
        <v>0</v>
      </c>
      <c r="BH433" s="204">
        <f>IF(N433="sníž. přenesená",J433,0)</f>
        <v>0</v>
      </c>
      <c r="BI433" s="204">
        <f>IF(N433="nulová",J433,0)</f>
        <v>0</v>
      </c>
      <c r="BJ433" s="19" t="s">
        <v>159</v>
      </c>
      <c r="BK433" s="204">
        <f>ROUND(I433*H433,2)</f>
        <v>0</v>
      </c>
      <c r="BL433" s="19" t="s">
        <v>275</v>
      </c>
      <c r="BM433" s="203" t="s">
        <v>608</v>
      </c>
    </row>
    <row r="434" s="2" customFormat="1" ht="21.75" customHeight="1">
      <c r="A434" s="39"/>
      <c r="B434" s="190"/>
      <c r="C434" s="191" t="s">
        <v>609</v>
      </c>
      <c r="D434" s="191" t="s">
        <v>154</v>
      </c>
      <c r="E434" s="192" t="s">
        <v>610</v>
      </c>
      <c r="F434" s="193" t="s">
        <v>611</v>
      </c>
      <c r="G434" s="194" t="s">
        <v>539</v>
      </c>
      <c r="H434" s="248"/>
      <c r="I434" s="196"/>
      <c r="J434" s="197">
        <f>ROUND(I434*H434,2)</f>
        <v>0</v>
      </c>
      <c r="K434" s="198"/>
      <c r="L434" s="40"/>
      <c r="M434" s="199" t="s">
        <v>1</v>
      </c>
      <c r="N434" s="200" t="s">
        <v>45</v>
      </c>
      <c r="O434" s="78"/>
      <c r="P434" s="201">
        <f>O434*H434</f>
        <v>0</v>
      </c>
      <c r="Q434" s="201">
        <v>0</v>
      </c>
      <c r="R434" s="201">
        <f>Q434*H434</f>
        <v>0</v>
      </c>
      <c r="S434" s="201">
        <v>0</v>
      </c>
      <c r="T434" s="202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03" t="s">
        <v>275</v>
      </c>
      <c r="AT434" s="203" t="s">
        <v>154</v>
      </c>
      <c r="AU434" s="203" t="s">
        <v>159</v>
      </c>
      <c r="AY434" s="19" t="s">
        <v>151</v>
      </c>
      <c r="BE434" s="204">
        <f>IF(N434="základní",J434,0)</f>
        <v>0</v>
      </c>
      <c r="BF434" s="204">
        <f>IF(N434="snížená",J434,0)</f>
        <v>0</v>
      </c>
      <c r="BG434" s="204">
        <f>IF(N434="zákl. přenesená",J434,0)</f>
        <v>0</v>
      </c>
      <c r="BH434" s="204">
        <f>IF(N434="sníž. přenesená",J434,0)</f>
        <v>0</v>
      </c>
      <c r="BI434" s="204">
        <f>IF(N434="nulová",J434,0)</f>
        <v>0</v>
      </c>
      <c r="BJ434" s="19" t="s">
        <v>159</v>
      </c>
      <c r="BK434" s="204">
        <f>ROUND(I434*H434,2)</f>
        <v>0</v>
      </c>
      <c r="BL434" s="19" t="s">
        <v>275</v>
      </c>
      <c r="BM434" s="203" t="s">
        <v>612</v>
      </c>
    </row>
    <row r="435" s="12" customFormat="1" ht="22.8" customHeight="1">
      <c r="A435" s="12"/>
      <c r="B435" s="177"/>
      <c r="C435" s="12"/>
      <c r="D435" s="178" t="s">
        <v>78</v>
      </c>
      <c r="E435" s="188" t="s">
        <v>613</v>
      </c>
      <c r="F435" s="188" t="s">
        <v>614</v>
      </c>
      <c r="G435" s="12"/>
      <c r="H435" s="12"/>
      <c r="I435" s="180"/>
      <c r="J435" s="189">
        <f>BK435</f>
        <v>0</v>
      </c>
      <c r="K435" s="12"/>
      <c r="L435" s="177"/>
      <c r="M435" s="182"/>
      <c r="N435" s="183"/>
      <c r="O435" s="183"/>
      <c r="P435" s="184">
        <f>SUM(P436:P449)</f>
        <v>0</v>
      </c>
      <c r="Q435" s="183"/>
      <c r="R435" s="184">
        <f>SUM(R436:R449)</f>
        <v>0.032770000000000001</v>
      </c>
      <c r="S435" s="183"/>
      <c r="T435" s="185">
        <f>SUM(T436:T449)</f>
        <v>0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178" t="s">
        <v>159</v>
      </c>
      <c r="AT435" s="186" t="s">
        <v>78</v>
      </c>
      <c r="AU435" s="186" t="s">
        <v>87</v>
      </c>
      <c r="AY435" s="178" t="s">
        <v>151</v>
      </c>
      <c r="BK435" s="187">
        <f>SUM(BK436:BK449)</f>
        <v>0</v>
      </c>
    </row>
    <row r="436" s="2" customFormat="1" ht="16.5" customHeight="1">
      <c r="A436" s="39"/>
      <c r="B436" s="190"/>
      <c r="C436" s="191" t="s">
        <v>615</v>
      </c>
      <c r="D436" s="191" t="s">
        <v>154</v>
      </c>
      <c r="E436" s="192" t="s">
        <v>616</v>
      </c>
      <c r="F436" s="193" t="s">
        <v>617</v>
      </c>
      <c r="G436" s="194" t="s">
        <v>157</v>
      </c>
      <c r="H436" s="195">
        <v>1</v>
      </c>
      <c r="I436" s="196"/>
      <c r="J436" s="197">
        <f>ROUND(I436*H436,2)</f>
        <v>0</v>
      </c>
      <c r="K436" s="198"/>
      <c r="L436" s="40"/>
      <c r="M436" s="199" t="s">
        <v>1</v>
      </c>
      <c r="N436" s="200" t="s">
        <v>45</v>
      </c>
      <c r="O436" s="78"/>
      <c r="P436" s="201">
        <f>O436*H436</f>
        <v>0</v>
      </c>
      <c r="Q436" s="201">
        <v>0.0063200000000000001</v>
      </c>
      <c r="R436" s="201">
        <f>Q436*H436</f>
        <v>0.0063200000000000001</v>
      </c>
      <c r="S436" s="201">
        <v>0</v>
      </c>
      <c r="T436" s="202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03" t="s">
        <v>275</v>
      </c>
      <c r="AT436" s="203" t="s">
        <v>154</v>
      </c>
      <c r="AU436" s="203" t="s">
        <v>159</v>
      </c>
      <c r="AY436" s="19" t="s">
        <v>151</v>
      </c>
      <c r="BE436" s="204">
        <f>IF(N436="základní",J436,0)</f>
        <v>0</v>
      </c>
      <c r="BF436" s="204">
        <f>IF(N436="snížená",J436,0)</f>
        <v>0</v>
      </c>
      <c r="BG436" s="204">
        <f>IF(N436="zákl. přenesená",J436,0)</f>
        <v>0</v>
      </c>
      <c r="BH436" s="204">
        <f>IF(N436="sníž. přenesená",J436,0)</f>
        <v>0</v>
      </c>
      <c r="BI436" s="204">
        <f>IF(N436="nulová",J436,0)</f>
        <v>0</v>
      </c>
      <c r="BJ436" s="19" t="s">
        <v>159</v>
      </c>
      <c r="BK436" s="204">
        <f>ROUND(I436*H436,2)</f>
        <v>0</v>
      </c>
      <c r="BL436" s="19" t="s">
        <v>275</v>
      </c>
      <c r="BM436" s="203" t="s">
        <v>618</v>
      </c>
    </row>
    <row r="437" s="2" customFormat="1" ht="21.75" customHeight="1">
      <c r="A437" s="39"/>
      <c r="B437" s="190"/>
      <c r="C437" s="191" t="s">
        <v>619</v>
      </c>
      <c r="D437" s="191" t="s">
        <v>154</v>
      </c>
      <c r="E437" s="192" t="s">
        <v>620</v>
      </c>
      <c r="F437" s="193" t="s">
        <v>621</v>
      </c>
      <c r="G437" s="194" t="s">
        <v>270</v>
      </c>
      <c r="H437" s="195">
        <v>20</v>
      </c>
      <c r="I437" s="196"/>
      <c r="J437" s="197">
        <f>ROUND(I437*H437,2)</f>
        <v>0</v>
      </c>
      <c r="K437" s="198"/>
      <c r="L437" s="40"/>
      <c r="M437" s="199" t="s">
        <v>1</v>
      </c>
      <c r="N437" s="200" t="s">
        <v>45</v>
      </c>
      <c r="O437" s="78"/>
      <c r="P437" s="201">
        <f>O437*H437</f>
        <v>0</v>
      </c>
      <c r="Q437" s="201">
        <v>0.00066</v>
      </c>
      <c r="R437" s="201">
        <f>Q437*H437</f>
        <v>0.0132</v>
      </c>
      <c r="S437" s="201">
        <v>0</v>
      </c>
      <c r="T437" s="202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03" t="s">
        <v>275</v>
      </c>
      <c r="AT437" s="203" t="s">
        <v>154</v>
      </c>
      <c r="AU437" s="203" t="s">
        <v>159</v>
      </c>
      <c r="AY437" s="19" t="s">
        <v>151</v>
      </c>
      <c r="BE437" s="204">
        <f>IF(N437="základní",J437,0)</f>
        <v>0</v>
      </c>
      <c r="BF437" s="204">
        <f>IF(N437="snížená",J437,0)</f>
        <v>0</v>
      </c>
      <c r="BG437" s="204">
        <f>IF(N437="zákl. přenesená",J437,0)</f>
        <v>0</v>
      </c>
      <c r="BH437" s="204">
        <f>IF(N437="sníž. přenesená",J437,0)</f>
        <v>0</v>
      </c>
      <c r="BI437" s="204">
        <f>IF(N437="nulová",J437,0)</f>
        <v>0</v>
      </c>
      <c r="BJ437" s="19" t="s">
        <v>159</v>
      </c>
      <c r="BK437" s="204">
        <f>ROUND(I437*H437,2)</f>
        <v>0</v>
      </c>
      <c r="BL437" s="19" t="s">
        <v>275</v>
      </c>
      <c r="BM437" s="203" t="s">
        <v>622</v>
      </c>
    </row>
    <row r="438" s="2" customFormat="1" ht="33" customHeight="1">
      <c r="A438" s="39"/>
      <c r="B438" s="190"/>
      <c r="C438" s="191" t="s">
        <v>623</v>
      </c>
      <c r="D438" s="191" t="s">
        <v>154</v>
      </c>
      <c r="E438" s="192" t="s">
        <v>624</v>
      </c>
      <c r="F438" s="193" t="s">
        <v>625</v>
      </c>
      <c r="G438" s="194" t="s">
        <v>270</v>
      </c>
      <c r="H438" s="195">
        <v>14</v>
      </c>
      <c r="I438" s="196"/>
      <c r="J438" s="197">
        <f>ROUND(I438*H438,2)</f>
        <v>0</v>
      </c>
      <c r="K438" s="198"/>
      <c r="L438" s="40"/>
      <c r="M438" s="199" t="s">
        <v>1</v>
      </c>
      <c r="N438" s="200" t="s">
        <v>45</v>
      </c>
      <c r="O438" s="78"/>
      <c r="P438" s="201">
        <f>O438*H438</f>
        <v>0</v>
      </c>
      <c r="Q438" s="201">
        <v>5.0000000000000002E-05</v>
      </c>
      <c r="R438" s="201">
        <f>Q438*H438</f>
        <v>0.00069999999999999999</v>
      </c>
      <c r="S438" s="201">
        <v>0</v>
      </c>
      <c r="T438" s="202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03" t="s">
        <v>275</v>
      </c>
      <c r="AT438" s="203" t="s">
        <v>154</v>
      </c>
      <c r="AU438" s="203" t="s">
        <v>159</v>
      </c>
      <c r="AY438" s="19" t="s">
        <v>151</v>
      </c>
      <c r="BE438" s="204">
        <f>IF(N438="základní",J438,0)</f>
        <v>0</v>
      </c>
      <c r="BF438" s="204">
        <f>IF(N438="snížená",J438,0)</f>
        <v>0</v>
      </c>
      <c r="BG438" s="204">
        <f>IF(N438="zákl. přenesená",J438,0)</f>
        <v>0</v>
      </c>
      <c r="BH438" s="204">
        <f>IF(N438="sníž. přenesená",J438,0)</f>
        <v>0</v>
      </c>
      <c r="BI438" s="204">
        <f>IF(N438="nulová",J438,0)</f>
        <v>0</v>
      </c>
      <c r="BJ438" s="19" t="s">
        <v>159</v>
      </c>
      <c r="BK438" s="204">
        <f>ROUND(I438*H438,2)</f>
        <v>0</v>
      </c>
      <c r="BL438" s="19" t="s">
        <v>275</v>
      </c>
      <c r="BM438" s="203" t="s">
        <v>626</v>
      </c>
    </row>
    <row r="439" s="2" customFormat="1" ht="33" customHeight="1">
      <c r="A439" s="39"/>
      <c r="B439" s="190"/>
      <c r="C439" s="191" t="s">
        <v>627</v>
      </c>
      <c r="D439" s="191" t="s">
        <v>154</v>
      </c>
      <c r="E439" s="192" t="s">
        <v>628</v>
      </c>
      <c r="F439" s="193" t="s">
        <v>629</v>
      </c>
      <c r="G439" s="194" t="s">
        <v>270</v>
      </c>
      <c r="H439" s="195">
        <v>6</v>
      </c>
      <c r="I439" s="196"/>
      <c r="J439" s="197">
        <f>ROUND(I439*H439,2)</f>
        <v>0</v>
      </c>
      <c r="K439" s="198"/>
      <c r="L439" s="40"/>
      <c r="M439" s="199" t="s">
        <v>1</v>
      </c>
      <c r="N439" s="200" t="s">
        <v>45</v>
      </c>
      <c r="O439" s="78"/>
      <c r="P439" s="201">
        <f>O439*H439</f>
        <v>0</v>
      </c>
      <c r="Q439" s="201">
        <v>0.00020000000000000001</v>
      </c>
      <c r="R439" s="201">
        <f>Q439*H439</f>
        <v>0.0012000000000000001</v>
      </c>
      <c r="S439" s="201">
        <v>0</v>
      </c>
      <c r="T439" s="202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03" t="s">
        <v>275</v>
      </c>
      <c r="AT439" s="203" t="s">
        <v>154</v>
      </c>
      <c r="AU439" s="203" t="s">
        <v>159</v>
      </c>
      <c r="AY439" s="19" t="s">
        <v>151</v>
      </c>
      <c r="BE439" s="204">
        <f>IF(N439="základní",J439,0)</f>
        <v>0</v>
      </c>
      <c r="BF439" s="204">
        <f>IF(N439="snížená",J439,0)</f>
        <v>0</v>
      </c>
      <c r="BG439" s="204">
        <f>IF(N439="zákl. přenesená",J439,0)</f>
        <v>0</v>
      </c>
      <c r="BH439" s="204">
        <f>IF(N439="sníž. přenesená",J439,0)</f>
        <v>0</v>
      </c>
      <c r="BI439" s="204">
        <f>IF(N439="nulová",J439,0)</f>
        <v>0</v>
      </c>
      <c r="BJ439" s="19" t="s">
        <v>159</v>
      </c>
      <c r="BK439" s="204">
        <f>ROUND(I439*H439,2)</f>
        <v>0</v>
      </c>
      <c r="BL439" s="19" t="s">
        <v>275</v>
      </c>
      <c r="BM439" s="203" t="s">
        <v>630</v>
      </c>
    </row>
    <row r="440" s="2" customFormat="1" ht="16.5" customHeight="1">
      <c r="A440" s="39"/>
      <c r="B440" s="190"/>
      <c r="C440" s="191" t="s">
        <v>631</v>
      </c>
      <c r="D440" s="191" t="s">
        <v>154</v>
      </c>
      <c r="E440" s="192" t="s">
        <v>632</v>
      </c>
      <c r="F440" s="193" t="s">
        <v>633</v>
      </c>
      <c r="G440" s="194" t="s">
        <v>349</v>
      </c>
      <c r="H440" s="195">
        <v>1</v>
      </c>
      <c r="I440" s="196"/>
      <c r="J440" s="197">
        <f>ROUND(I440*H440,2)</f>
        <v>0</v>
      </c>
      <c r="K440" s="198"/>
      <c r="L440" s="40"/>
      <c r="M440" s="199" t="s">
        <v>1</v>
      </c>
      <c r="N440" s="200" t="s">
        <v>45</v>
      </c>
      <c r="O440" s="78"/>
      <c r="P440" s="201">
        <f>O440*H440</f>
        <v>0</v>
      </c>
      <c r="Q440" s="201">
        <v>0.0054099999999999999</v>
      </c>
      <c r="R440" s="201">
        <f>Q440*H440</f>
        <v>0.0054099999999999999</v>
      </c>
      <c r="S440" s="201">
        <v>0</v>
      </c>
      <c r="T440" s="202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03" t="s">
        <v>275</v>
      </c>
      <c r="AT440" s="203" t="s">
        <v>154</v>
      </c>
      <c r="AU440" s="203" t="s">
        <v>159</v>
      </c>
      <c r="AY440" s="19" t="s">
        <v>151</v>
      </c>
      <c r="BE440" s="204">
        <f>IF(N440="základní",J440,0)</f>
        <v>0</v>
      </c>
      <c r="BF440" s="204">
        <f>IF(N440="snížená",J440,0)</f>
        <v>0</v>
      </c>
      <c r="BG440" s="204">
        <f>IF(N440="zákl. přenesená",J440,0)</f>
        <v>0</v>
      </c>
      <c r="BH440" s="204">
        <f>IF(N440="sníž. přenesená",J440,0)</f>
        <v>0</v>
      </c>
      <c r="BI440" s="204">
        <f>IF(N440="nulová",J440,0)</f>
        <v>0</v>
      </c>
      <c r="BJ440" s="19" t="s">
        <v>159</v>
      </c>
      <c r="BK440" s="204">
        <f>ROUND(I440*H440,2)</f>
        <v>0</v>
      </c>
      <c r="BL440" s="19" t="s">
        <v>275</v>
      </c>
      <c r="BM440" s="203" t="s">
        <v>634</v>
      </c>
    </row>
    <row r="441" s="2" customFormat="1" ht="16.5" customHeight="1">
      <c r="A441" s="39"/>
      <c r="B441" s="190"/>
      <c r="C441" s="191" t="s">
        <v>635</v>
      </c>
      <c r="D441" s="191" t="s">
        <v>154</v>
      </c>
      <c r="E441" s="192" t="s">
        <v>636</v>
      </c>
      <c r="F441" s="193" t="s">
        <v>637</v>
      </c>
      <c r="G441" s="194" t="s">
        <v>157</v>
      </c>
      <c r="H441" s="195">
        <v>9</v>
      </c>
      <c r="I441" s="196"/>
      <c r="J441" s="197">
        <f>ROUND(I441*H441,2)</f>
        <v>0</v>
      </c>
      <c r="K441" s="198"/>
      <c r="L441" s="40"/>
      <c r="M441" s="199" t="s">
        <v>1</v>
      </c>
      <c r="N441" s="200" t="s">
        <v>45</v>
      </c>
      <c r="O441" s="78"/>
      <c r="P441" s="201">
        <f>O441*H441</f>
        <v>0</v>
      </c>
      <c r="Q441" s="201">
        <v>0</v>
      </c>
      <c r="R441" s="201">
        <f>Q441*H441</f>
        <v>0</v>
      </c>
      <c r="S441" s="201">
        <v>0</v>
      </c>
      <c r="T441" s="202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03" t="s">
        <v>275</v>
      </c>
      <c r="AT441" s="203" t="s">
        <v>154</v>
      </c>
      <c r="AU441" s="203" t="s">
        <v>159</v>
      </c>
      <c r="AY441" s="19" t="s">
        <v>151</v>
      </c>
      <c r="BE441" s="204">
        <f>IF(N441="základní",J441,0)</f>
        <v>0</v>
      </c>
      <c r="BF441" s="204">
        <f>IF(N441="snížená",J441,0)</f>
        <v>0</v>
      </c>
      <c r="BG441" s="204">
        <f>IF(N441="zákl. přenesená",J441,0)</f>
        <v>0</v>
      </c>
      <c r="BH441" s="204">
        <f>IF(N441="sníž. přenesená",J441,0)</f>
        <v>0</v>
      </c>
      <c r="BI441" s="204">
        <f>IF(N441="nulová",J441,0)</f>
        <v>0</v>
      </c>
      <c r="BJ441" s="19" t="s">
        <v>159</v>
      </c>
      <c r="BK441" s="204">
        <f>ROUND(I441*H441,2)</f>
        <v>0</v>
      </c>
      <c r="BL441" s="19" t="s">
        <v>275</v>
      </c>
      <c r="BM441" s="203" t="s">
        <v>638</v>
      </c>
    </row>
    <row r="442" s="2" customFormat="1" ht="16.5" customHeight="1">
      <c r="A442" s="39"/>
      <c r="B442" s="190"/>
      <c r="C442" s="191" t="s">
        <v>639</v>
      </c>
      <c r="D442" s="191" t="s">
        <v>154</v>
      </c>
      <c r="E442" s="192" t="s">
        <v>640</v>
      </c>
      <c r="F442" s="193" t="s">
        <v>641</v>
      </c>
      <c r="G442" s="194" t="s">
        <v>157</v>
      </c>
      <c r="H442" s="195">
        <v>3</v>
      </c>
      <c r="I442" s="196"/>
      <c r="J442" s="197">
        <f>ROUND(I442*H442,2)</f>
        <v>0</v>
      </c>
      <c r="K442" s="198"/>
      <c r="L442" s="40"/>
      <c r="M442" s="199" t="s">
        <v>1</v>
      </c>
      <c r="N442" s="200" t="s">
        <v>45</v>
      </c>
      <c r="O442" s="78"/>
      <c r="P442" s="201">
        <f>O442*H442</f>
        <v>0</v>
      </c>
      <c r="Q442" s="201">
        <v>0.00012999999999999999</v>
      </c>
      <c r="R442" s="201">
        <f>Q442*H442</f>
        <v>0.00038999999999999994</v>
      </c>
      <c r="S442" s="201">
        <v>0</v>
      </c>
      <c r="T442" s="202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03" t="s">
        <v>275</v>
      </c>
      <c r="AT442" s="203" t="s">
        <v>154</v>
      </c>
      <c r="AU442" s="203" t="s">
        <v>159</v>
      </c>
      <c r="AY442" s="19" t="s">
        <v>151</v>
      </c>
      <c r="BE442" s="204">
        <f>IF(N442="základní",J442,0)</f>
        <v>0</v>
      </c>
      <c r="BF442" s="204">
        <f>IF(N442="snížená",J442,0)</f>
        <v>0</v>
      </c>
      <c r="BG442" s="204">
        <f>IF(N442="zákl. přenesená",J442,0)</f>
        <v>0</v>
      </c>
      <c r="BH442" s="204">
        <f>IF(N442="sníž. přenesená",J442,0)</f>
        <v>0</v>
      </c>
      <c r="BI442" s="204">
        <f>IF(N442="nulová",J442,0)</f>
        <v>0</v>
      </c>
      <c r="BJ442" s="19" t="s">
        <v>159</v>
      </c>
      <c r="BK442" s="204">
        <f>ROUND(I442*H442,2)</f>
        <v>0</v>
      </c>
      <c r="BL442" s="19" t="s">
        <v>275</v>
      </c>
      <c r="BM442" s="203" t="s">
        <v>642</v>
      </c>
    </row>
    <row r="443" s="2" customFormat="1" ht="16.5" customHeight="1">
      <c r="A443" s="39"/>
      <c r="B443" s="190"/>
      <c r="C443" s="191" t="s">
        <v>643</v>
      </c>
      <c r="D443" s="191" t="s">
        <v>154</v>
      </c>
      <c r="E443" s="192" t="s">
        <v>644</v>
      </c>
      <c r="F443" s="193" t="s">
        <v>645</v>
      </c>
      <c r="G443" s="194" t="s">
        <v>646</v>
      </c>
      <c r="H443" s="195">
        <v>3</v>
      </c>
      <c r="I443" s="196"/>
      <c r="J443" s="197">
        <f>ROUND(I443*H443,2)</f>
        <v>0</v>
      </c>
      <c r="K443" s="198"/>
      <c r="L443" s="40"/>
      <c r="M443" s="199" t="s">
        <v>1</v>
      </c>
      <c r="N443" s="200" t="s">
        <v>45</v>
      </c>
      <c r="O443" s="78"/>
      <c r="P443" s="201">
        <f>O443*H443</f>
        <v>0</v>
      </c>
      <c r="Q443" s="201">
        <v>0.00025000000000000001</v>
      </c>
      <c r="R443" s="201">
        <f>Q443*H443</f>
        <v>0.00075000000000000002</v>
      </c>
      <c r="S443" s="201">
        <v>0</v>
      </c>
      <c r="T443" s="202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03" t="s">
        <v>275</v>
      </c>
      <c r="AT443" s="203" t="s">
        <v>154</v>
      </c>
      <c r="AU443" s="203" t="s">
        <v>159</v>
      </c>
      <c r="AY443" s="19" t="s">
        <v>151</v>
      </c>
      <c r="BE443" s="204">
        <f>IF(N443="základní",J443,0)</f>
        <v>0</v>
      </c>
      <c r="BF443" s="204">
        <f>IF(N443="snížená",J443,0)</f>
        <v>0</v>
      </c>
      <c r="BG443" s="204">
        <f>IF(N443="zákl. přenesená",J443,0)</f>
        <v>0</v>
      </c>
      <c r="BH443" s="204">
        <f>IF(N443="sníž. přenesená",J443,0)</f>
        <v>0</v>
      </c>
      <c r="BI443" s="204">
        <f>IF(N443="nulová",J443,0)</f>
        <v>0</v>
      </c>
      <c r="BJ443" s="19" t="s">
        <v>159</v>
      </c>
      <c r="BK443" s="204">
        <f>ROUND(I443*H443,2)</f>
        <v>0</v>
      </c>
      <c r="BL443" s="19" t="s">
        <v>275</v>
      </c>
      <c r="BM443" s="203" t="s">
        <v>647</v>
      </c>
    </row>
    <row r="444" s="2" customFormat="1" ht="21.75" customHeight="1">
      <c r="A444" s="39"/>
      <c r="B444" s="190"/>
      <c r="C444" s="191" t="s">
        <v>648</v>
      </c>
      <c r="D444" s="191" t="s">
        <v>154</v>
      </c>
      <c r="E444" s="192" t="s">
        <v>649</v>
      </c>
      <c r="F444" s="193" t="s">
        <v>650</v>
      </c>
      <c r="G444" s="194" t="s">
        <v>157</v>
      </c>
      <c r="H444" s="195">
        <v>1</v>
      </c>
      <c r="I444" s="196"/>
      <c r="J444" s="197">
        <f>ROUND(I444*H444,2)</f>
        <v>0</v>
      </c>
      <c r="K444" s="198"/>
      <c r="L444" s="40"/>
      <c r="M444" s="199" t="s">
        <v>1</v>
      </c>
      <c r="N444" s="200" t="s">
        <v>45</v>
      </c>
      <c r="O444" s="78"/>
      <c r="P444" s="201">
        <f>O444*H444</f>
        <v>0</v>
      </c>
      <c r="Q444" s="201">
        <v>0.00027</v>
      </c>
      <c r="R444" s="201">
        <f>Q444*H444</f>
        <v>0.00027</v>
      </c>
      <c r="S444" s="201">
        <v>0</v>
      </c>
      <c r="T444" s="202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03" t="s">
        <v>275</v>
      </c>
      <c r="AT444" s="203" t="s">
        <v>154</v>
      </c>
      <c r="AU444" s="203" t="s">
        <v>159</v>
      </c>
      <c r="AY444" s="19" t="s">
        <v>151</v>
      </c>
      <c r="BE444" s="204">
        <f>IF(N444="základní",J444,0)</f>
        <v>0</v>
      </c>
      <c r="BF444" s="204">
        <f>IF(N444="snížená",J444,0)</f>
        <v>0</v>
      </c>
      <c r="BG444" s="204">
        <f>IF(N444="zákl. přenesená",J444,0)</f>
        <v>0</v>
      </c>
      <c r="BH444" s="204">
        <f>IF(N444="sníž. přenesená",J444,0)</f>
        <v>0</v>
      </c>
      <c r="BI444" s="204">
        <f>IF(N444="nulová",J444,0)</f>
        <v>0</v>
      </c>
      <c r="BJ444" s="19" t="s">
        <v>159</v>
      </c>
      <c r="BK444" s="204">
        <f>ROUND(I444*H444,2)</f>
        <v>0</v>
      </c>
      <c r="BL444" s="19" t="s">
        <v>275</v>
      </c>
      <c r="BM444" s="203" t="s">
        <v>651</v>
      </c>
    </row>
    <row r="445" s="2" customFormat="1" ht="16.5" customHeight="1">
      <c r="A445" s="39"/>
      <c r="B445" s="190"/>
      <c r="C445" s="191" t="s">
        <v>652</v>
      </c>
      <c r="D445" s="191" t="s">
        <v>154</v>
      </c>
      <c r="E445" s="192" t="s">
        <v>653</v>
      </c>
      <c r="F445" s="193" t="s">
        <v>654</v>
      </c>
      <c r="G445" s="194" t="s">
        <v>157</v>
      </c>
      <c r="H445" s="195">
        <v>1</v>
      </c>
      <c r="I445" s="196"/>
      <c r="J445" s="197">
        <f>ROUND(I445*H445,2)</f>
        <v>0</v>
      </c>
      <c r="K445" s="198"/>
      <c r="L445" s="40"/>
      <c r="M445" s="199" t="s">
        <v>1</v>
      </c>
      <c r="N445" s="200" t="s">
        <v>45</v>
      </c>
      <c r="O445" s="78"/>
      <c r="P445" s="201">
        <f>O445*H445</f>
        <v>0</v>
      </c>
      <c r="Q445" s="201">
        <v>0</v>
      </c>
      <c r="R445" s="201">
        <f>Q445*H445</f>
        <v>0</v>
      </c>
      <c r="S445" s="201">
        <v>0</v>
      </c>
      <c r="T445" s="202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03" t="s">
        <v>275</v>
      </c>
      <c r="AT445" s="203" t="s">
        <v>154</v>
      </c>
      <c r="AU445" s="203" t="s">
        <v>159</v>
      </c>
      <c r="AY445" s="19" t="s">
        <v>151</v>
      </c>
      <c r="BE445" s="204">
        <f>IF(N445="základní",J445,0)</f>
        <v>0</v>
      </c>
      <c r="BF445" s="204">
        <f>IF(N445="snížená",J445,0)</f>
        <v>0</v>
      </c>
      <c r="BG445" s="204">
        <f>IF(N445="zákl. přenesená",J445,0)</f>
        <v>0</v>
      </c>
      <c r="BH445" s="204">
        <f>IF(N445="sníž. přenesená",J445,0)</f>
        <v>0</v>
      </c>
      <c r="BI445" s="204">
        <f>IF(N445="nulová",J445,0)</f>
        <v>0</v>
      </c>
      <c r="BJ445" s="19" t="s">
        <v>159</v>
      </c>
      <c r="BK445" s="204">
        <f>ROUND(I445*H445,2)</f>
        <v>0</v>
      </c>
      <c r="BL445" s="19" t="s">
        <v>275</v>
      </c>
      <c r="BM445" s="203" t="s">
        <v>655</v>
      </c>
    </row>
    <row r="446" s="2" customFormat="1" ht="16.5" customHeight="1">
      <c r="A446" s="39"/>
      <c r="B446" s="190"/>
      <c r="C446" s="237" t="s">
        <v>656</v>
      </c>
      <c r="D446" s="237" t="s">
        <v>294</v>
      </c>
      <c r="E446" s="238" t="s">
        <v>657</v>
      </c>
      <c r="F446" s="239" t="s">
        <v>658</v>
      </c>
      <c r="G446" s="240" t="s">
        <v>157</v>
      </c>
      <c r="H446" s="241">
        <v>1</v>
      </c>
      <c r="I446" s="242"/>
      <c r="J446" s="243">
        <f>ROUND(I446*H446,2)</f>
        <v>0</v>
      </c>
      <c r="K446" s="244"/>
      <c r="L446" s="245"/>
      <c r="M446" s="246" t="s">
        <v>1</v>
      </c>
      <c r="N446" s="247" t="s">
        <v>45</v>
      </c>
      <c r="O446" s="78"/>
      <c r="P446" s="201">
        <f>O446*H446</f>
        <v>0</v>
      </c>
      <c r="Q446" s="201">
        <v>0.00052999999999999998</v>
      </c>
      <c r="R446" s="201">
        <f>Q446*H446</f>
        <v>0.00052999999999999998</v>
      </c>
      <c r="S446" s="201">
        <v>0</v>
      </c>
      <c r="T446" s="202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03" t="s">
        <v>367</v>
      </c>
      <c r="AT446" s="203" t="s">
        <v>294</v>
      </c>
      <c r="AU446" s="203" t="s">
        <v>159</v>
      </c>
      <c r="AY446" s="19" t="s">
        <v>151</v>
      </c>
      <c r="BE446" s="204">
        <f>IF(N446="základní",J446,0)</f>
        <v>0</v>
      </c>
      <c r="BF446" s="204">
        <f>IF(N446="snížená",J446,0)</f>
        <v>0</v>
      </c>
      <c r="BG446" s="204">
        <f>IF(N446="zákl. přenesená",J446,0)</f>
        <v>0</v>
      </c>
      <c r="BH446" s="204">
        <f>IF(N446="sníž. přenesená",J446,0)</f>
        <v>0</v>
      </c>
      <c r="BI446" s="204">
        <f>IF(N446="nulová",J446,0)</f>
        <v>0</v>
      </c>
      <c r="BJ446" s="19" t="s">
        <v>159</v>
      </c>
      <c r="BK446" s="204">
        <f>ROUND(I446*H446,2)</f>
        <v>0</v>
      </c>
      <c r="BL446" s="19" t="s">
        <v>275</v>
      </c>
      <c r="BM446" s="203" t="s">
        <v>659</v>
      </c>
    </row>
    <row r="447" s="2" customFormat="1" ht="21.75" customHeight="1">
      <c r="A447" s="39"/>
      <c r="B447" s="190"/>
      <c r="C447" s="191" t="s">
        <v>660</v>
      </c>
      <c r="D447" s="191" t="s">
        <v>154</v>
      </c>
      <c r="E447" s="192" t="s">
        <v>661</v>
      </c>
      <c r="F447" s="193" t="s">
        <v>662</v>
      </c>
      <c r="G447" s="194" t="s">
        <v>270</v>
      </c>
      <c r="H447" s="195">
        <v>20</v>
      </c>
      <c r="I447" s="196"/>
      <c r="J447" s="197">
        <f>ROUND(I447*H447,2)</f>
        <v>0</v>
      </c>
      <c r="K447" s="198"/>
      <c r="L447" s="40"/>
      <c r="M447" s="199" t="s">
        <v>1</v>
      </c>
      <c r="N447" s="200" t="s">
        <v>45</v>
      </c>
      <c r="O447" s="78"/>
      <c r="P447" s="201">
        <f>O447*H447</f>
        <v>0</v>
      </c>
      <c r="Q447" s="201">
        <v>0.00019000000000000001</v>
      </c>
      <c r="R447" s="201">
        <f>Q447*H447</f>
        <v>0.0038000000000000004</v>
      </c>
      <c r="S447" s="201">
        <v>0</v>
      </c>
      <c r="T447" s="202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03" t="s">
        <v>275</v>
      </c>
      <c r="AT447" s="203" t="s">
        <v>154</v>
      </c>
      <c r="AU447" s="203" t="s">
        <v>159</v>
      </c>
      <c r="AY447" s="19" t="s">
        <v>151</v>
      </c>
      <c r="BE447" s="204">
        <f>IF(N447="základní",J447,0)</f>
        <v>0</v>
      </c>
      <c r="BF447" s="204">
        <f>IF(N447="snížená",J447,0)</f>
        <v>0</v>
      </c>
      <c r="BG447" s="204">
        <f>IF(N447="zákl. přenesená",J447,0)</f>
        <v>0</v>
      </c>
      <c r="BH447" s="204">
        <f>IF(N447="sníž. přenesená",J447,0)</f>
        <v>0</v>
      </c>
      <c r="BI447" s="204">
        <f>IF(N447="nulová",J447,0)</f>
        <v>0</v>
      </c>
      <c r="BJ447" s="19" t="s">
        <v>159</v>
      </c>
      <c r="BK447" s="204">
        <f>ROUND(I447*H447,2)</f>
        <v>0</v>
      </c>
      <c r="BL447" s="19" t="s">
        <v>275</v>
      </c>
      <c r="BM447" s="203" t="s">
        <v>663</v>
      </c>
    </row>
    <row r="448" s="2" customFormat="1" ht="16.5" customHeight="1">
      <c r="A448" s="39"/>
      <c r="B448" s="190"/>
      <c r="C448" s="191" t="s">
        <v>664</v>
      </c>
      <c r="D448" s="191" t="s">
        <v>154</v>
      </c>
      <c r="E448" s="192" t="s">
        <v>665</v>
      </c>
      <c r="F448" s="193" t="s">
        <v>666</v>
      </c>
      <c r="G448" s="194" t="s">
        <v>270</v>
      </c>
      <c r="H448" s="195">
        <v>20</v>
      </c>
      <c r="I448" s="196"/>
      <c r="J448" s="197">
        <f>ROUND(I448*H448,2)</f>
        <v>0</v>
      </c>
      <c r="K448" s="198"/>
      <c r="L448" s="40"/>
      <c r="M448" s="199" t="s">
        <v>1</v>
      </c>
      <c r="N448" s="200" t="s">
        <v>45</v>
      </c>
      <c r="O448" s="78"/>
      <c r="P448" s="201">
        <f>O448*H448</f>
        <v>0</v>
      </c>
      <c r="Q448" s="201">
        <v>1.0000000000000001E-05</v>
      </c>
      <c r="R448" s="201">
        <f>Q448*H448</f>
        <v>0.00020000000000000001</v>
      </c>
      <c r="S448" s="201">
        <v>0</v>
      </c>
      <c r="T448" s="202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03" t="s">
        <v>275</v>
      </c>
      <c r="AT448" s="203" t="s">
        <v>154</v>
      </c>
      <c r="AU448" s="203" t="s">
        <v>159</v>
      </c>
      <c r="AY448" s="19" t="s">
        <v>151</v>
      </c>
      <c r="BE448" s="204">
        <f>IF(N448="základní",J448,0)</f>
        <v>0</v>
      </c>
      <c r="BF448" s="204">
        <f>IF(N448="snížená",J448,0)</f>
        <v>0</v>
      </c>
      <c r="BG448" s="204">
        <f>IF(N448="zákl. přenesená",J448,0)</f>
        <v>0</v>
      </c>
      <c r="BH448" s="204">
        <f>IF(N448="sníž. přenesená",J448,0)</f>
        <v>0</v>
      </c>
      <c r="BI448" s="204">
        <f>IF(N448="nulová",J448,0)</f>
        <v>0</v>
      </c>
      <c r="BJ448" s="19" t="s">
        <v>159</v>
      </c>
      <c r="BK448" s="204">
        <f>ROUND(I448*H448,2)</f>
        <v>0</v>
      </c>
      <c r="BL448" s="19" t="s">
        <v>275</v>
      </c>
      <c r="BM448" s="203" t="s">
        <v>667</v>
      </c>
    </row>
    <row r="449" s="2" customFormat="1" ht="21.75" customHeight="1">
      <c r="A449" s="39"/>
      <c r="B449" s="190"/>
      <c r="C449" s="191" t="s">
        <v>668</v>
      </c>
      <c r="D449" s="191" t="s">
        <v>154</v>
      </c>
      <c r="E449" s="192" t="s">
        <v>669</v>
      </c>
      <c r="F449" s="193" t="s">
        <v>670</v>
      </c>
      <c r="G449" s="194" t="s">
        <v>539</v>
      </c>
      <c r="H449" s="248"/>
      <c r="I449" s="196"/>
      <c r="J449" s="197">
        <f>ROUND(I449*H449,2)</f>
        <v>0</v>
      </c>
      <c r="K449" s="198"/>
      <c r="L449" s="40"/>
      <c r="M449" s="199" t="s">
        <v>1</v>
      </c>
      <c r="N449" s="200" t="s">
        <v>45</v>
      </c>
      <c r="O449" s="78"/>
      <c r="P449" s="201">
        <f>O449*H449</f>
        <v>0</v>
      </c>
      <c r="Q449" s="201">
        <v>0</v>
      </c>
      <c r="R449" s="201">
        <f>Q449*H449</f>
        <v>0</v>
      </c>
      <c r="S449" s="201">
        <v>0</v>
      </c>
      <c r="T449" s="202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03" t="s">
        <v>275</v>
      </c>
      <c r="AT449" s="203" t="s">
        <v>154</v>
      </c>
      <c r="AU449" s="203" t="s">
        <v>159</v>
      </c>
      <c r="AY449" s="19" t="s">
        <v>151</v>
      </c>
      <c r="BE449" s="204">
        <f>IF(N449="základní",J449,0)</f>
        <v>0</v>
      </c>
      <c r="BF449" s="204">
        <f>IF(N449="snížená",J449,0)</f>
        <v>0</v>
      </c>
      <c r="BG449" s="204">
        <f>IF(N449="zákl. přenesená",J449,0)</f>
        <v>0</v>
      </c>
      <c r="BH449" s="204">
        <f>IF(N449="sníž. přenesená",J449,0)</f>
        <v>0</v>
      </c>
      <c r="BI449" s="204">
        <f>IF(N449="nulová",J449,0)</f>
        <v>0</v>
      </c>
      <c r="BJ449" s="19" t="s">
        <v>159</v>
      </c>
      <c r="BK449" s="204">
        <f>ROUND(I449*H449,2)</f>
        <v>0</v>
      </c>
      <c r="BL449" s="19" t="s">
        <v>275</v>
      </c>
      <c r="BM449" s="203" t="s">
        <v>671</v>
      </c>
    </row>
    <row r="450" s="12" customFormat="1" ht="22.8" customHeight="1">
      <c r="A450" s="12"/>
      <c r="B450" s="177"/>
      <c r="C450" s="12"/>
      <c r="D450" s="178" t="s">
        <v>78</v>
      </c>
      <c r="E450" s="188" t="s">
        <v>672</v>
      </c>
      <c r="F450" s="188" t="s">
        <v>673</v>
      </c>
      <c r="G450" s="12"/>
      <c r="H450" s="12"/>
      <c r="I450" s="180"/>
      <c r="J450" s="189">
        <f>BK450</f>
        <v>0</v>
      </c>
      <c r="K450" s="12"/>
      <c r="L450" s="177"/>
      <c r="M450" s="182"/>
      <c r="N450" s="183"/>
      <c r="O450" s="183"/>
      <c r="P450" s="184">
        <f>SUM(P451:P460)</f>
        <v>0</v>
      </c>
      <c r="Q450" s="183"/>
      <c r="R450" s="184">
        <f>SUM(R451:R460)</f>
        <v>0.028390000000000002</v>
      </c>
      <c r="S450" s="183"/>
      <c r="T450" s="185">
        <f>SUM(T451:T460)</f>
        <v>0.042999999999999997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178" t="s">
        <v>159</v>
      </c>
      <c r="AT450" s="186" t="s">
        <v>78</v>
      </c>
      <c r="AU450" s="186" t="s">
        <v>87</v>
      </c>
      <c r="AY450" s="178" t="s">
        <v>151</v>
      </c>
      <c r="BK450" s="187">
        <f>SUM(BK451:BK460)</f>
        <v>0</v>
      </c>
    </row>
    <row r="451" s="2" customFormat="1" ht="21.75" customHeight="1">
      <c r="A451" s="39"/>
      <c r="B451" s="190"/>
      <c r="C451" s="191" t="s">
        <v>674</v>
      </c>
      <c r="D451" s="191" t="s">
        <v>154</v>
      </c>
      <c r="E451" s="192" t="s">
        <v>675</v>
      </c>
      <c r="F451" s="193" t="s">
        <v>676</v>
      </c>
      <c r="G451" s="194" t="s">
        <v>270</v>
      </c>
      <c r="H451" s="195">
        <v>20</v>
      </c>
      <c r="I451" s="196"/>
      <c r="J451" s="197">
        <f>ROUND(I451*H451,2)</f>
        <v>0</v>
      </c>
      <c r="K451" s="198"/>
      <c r="L451" s="40"/>
      <c r="M451" s="199" t="s">
        <v>1</v>
      </c>
      <c r="N451" s="200" t="s">
        <v>45</v>
      </c>
      <c r="O451" s="78"/>
      <c r="P451" s="201">
        <f>O451*H451</f>
        <v>0</v>
      </c>
      <c r="Q451" s="201">
        <v>0.00011</v>
      </c>
      <c r="R451" s="201">
        <f>Q451*H451</f>
        <v>0.0022000000000000001</v>
      </c>
      <c r="S451" s="201">
        <v>0.00215</v>
      </c>
      <c r="T451" s="202">
        <f>S451*H451</f>
        <v>0.042999999999999997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03" t="s">
        <v>275</v>
      </c>
      <c r="AT451" s="203" t="s">
        <v>154</v>
      </c>
      <c r="AU451" s="203" t="s">
        <v>159</v>
      </c>
      <c r="AY451" s="19" t="s">
        <v>151</v>
      </c>
      <c r="BE451" s="204">
        <f>IF(N451="základní",J451,0)</f>
        <v>0</v>
      </c>
      <c r="BF451" s="204">
        <f>IF(N451="snížená",J451,0)</f>
        <v>0</v>
      </c>
      <c r="BG451" s="204">
        <f>IF(N451="zákl. přenesená",J451,0)</f>
        <v>0</v>
      </c>
      <c r="BH451" s="204">
        <f>IF(N451="sníž. přenesená",J451,0)</f>
        <v>0</v>
      </c>
      <c r="BI451" s="204">
        <f>IF(N451="nulová",J451,0)</f>
        <v>0</v>
      </c>
      <c r="BJ451" s="19" t="s">
        <v>159</v>
      </c>
      <c r="BK451" s="204">
        <f>ROUND(I451*H451,2)</f>
        <v>0</v>
      </c>
      <c r="BL451" s="19" t="s">
        <v>275</v>
      </c>
      <c r="BM451" s="203" t="s">
        <v>677</v>
      </c>
    </row>
    <row r="452" s="2" customFormat="1" ht="21.75" customHeight="1">
      <c r="A452" s="39"/>
      <c r="B452" s="190"/>
      <c r="C452" s="191" t="s">
        <v>678</v>
      </c>
      <c r="D452" s="191" t="s">
        <v>154</v>
      </c>
      <c r="E452" s="192" t="s">
        <v>679</v>
      </c>
      <c r="F452" s="193" t="s">
        <v>680</v>
      </c>
      <c r="G452" s="194" t="s">
        <v>270</v>
      </c>
      <c r="H452" s="195">
        <v>9</v>
      </c>
      <c r="I452" s="196"/>
      <c r="J452" s="197">
        <f>ROUND(I452*H452,2)</f>
        <v>0</v>
      </c>
      <c r="K452" s="198"/>
      <c r="L452" s="40"/>
      <c r="M452" s="199" t="s">
        <v>1</v>
      </c>
      <c r="N452" s="200" t="s">
        <v>45</v>
      </c>
      <c r="O452" s="78"/>
      <c r="P452" s="201">
        <f>O452*H452</f>
        <v>0</v>
      </c>
      <c r="Q452" s="201">
        <v>0.0027000000000000001</v>
      </c>
      <c r="R452" s="201">
        <f>Q452*H452</f>
        <v>0.024300000000000002</v>
      </c>
      <c r="S452" s="201">
        <v>0</v>
      </c>
      <c r="T452" s="202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03" t="s">
        <v>275</v>
      </c>
      <c r="AT452" s="203" t="s">
        <v>154</v>
      </c>
      <c r="AU452" s="203" t="s">
        <v>159</v>
      </c>
      <c r="AY452" s="19" t="s">
        <v>151</v>
      </c>
      <c r="BE452" s="204">
        <f>IF(N452="základní",J452,0)</f>
        <v>0</v>
      </c>
      <c r="BF452" s="204">
        <f>IF(N452="snížená",J452,0)</f>
        <v>0</v>
      </c>
      <c r="BG452" s="204">
        <f>IF(N452="zákl. přenesená",J452,0)</f>
        <v>0</v>
      </c>
      <c r="BH452" s="204">
        <f>IF(N452="sníž. přenesená",J452,0)</f>
        <v>0</v>
      </c>
      <c r="BI452" s="204">
        <f>IF(N452="nulová",J452,0)</f>
        <v>0</v>
      </c>
      <c r="BJ452" s="19" t="s">
        <v>159</v>
      </c>
      <c r="BK452" s="204">
        <f>ROUND(I452*H452,2)</f>
        <v>0</v>
      </c>
      <c r="BL452" s="19" t="s">
        <v>275</v>
      </c>
      <c r="BM452" s="203" t="s">
        <v>681</v>
      </c>
    </row>
    <row r="453" s="2" customFormat="1" ht="16.5" customHeight="1">
      <c r="A453" s="39"/>
      <c r="B453" s="190"/>
      <c r="C453" s="191" t="s">
        <v>682</v>
      </c>
      <c r="D453" s="191" t="s">
        <v>154</v>
      </c>
      <c r="E453" s="192" t="s">
        <v>683</v>
      </c>
      <c r="F453" s="193" t="s">
        <v>684</v>
      </c>
      <c r="G453" s="194" t="s">
        <v>270</v>
      </c>
      <c r="H453" s="195">
        <v>0.5</v>
      </c>
      <c r="I453" s="196"/>
      <c r="J453" s="197">
        <f>ROUND(I453*H453,2)</f>
        <v>0</v>
      </c>
      <c r="K453" s="198"/>
      <c r="L453" s="40"/>
      <c r="M453" s="199" t="s">
        <v>1</v>
      </c>
      <c r="N453" s="200" t="s">
        <v>45</v>
      </c>
      <c r="O453" s="78"/>
      <c r="P453" s="201">
        <f>O453*H453</f>
        <v>0</v>
      </c>
      <c r="Q453" s="201">
        <v>0.0025600000000000002</v>
      </c>
      <c r="R453" s="201">
        <f>Q453*H453</f>
        <v>0.0012800000000000001</v>
      </c>
      <c r="S453" s="201">
        <v>0</v>
      </c>
      <c r="T453" s="202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03" t="s">
        <v>275</v>
      </c>
      <c r="AT453" s="203" t="s">
        <v>154</v>
      </c>
      <c r="AU453" s="203" t="s">
        <v>159</v>
      </c>
      <c r="AY453" s="19" t="s">
        <v>151</v>
      </c>
      <c r="BE453" s="204">
        <f>IF(N453="základní",J453,0)</f>
        <v>0</v>
      </c>
      <c r="BF453" s="204">
        <f>IF(N453="snížená",J453,0)</f>
        <v>0</v>
      </c>
      <c r="BG453" s="204">
        <f>IF(N453="zákl. přenesená",J453,0)</f>
        <v>0</v>
      </c>
      <c r="BH453" s="204">
        <f>IF(N453="sníž. přenesená",J453,0)</f>
        <v>0</v>
      </c>
      <c r="BI453" s="204">
        <f>IF(N453="nulová",J453,0)</f>
        <v>0</v>
      </c>
      <c r="BJ453" s="19" t="s">
        <v>159</v>
      </c>
      <c r="BK453" s="204">
        <f>ROUND(I453*H453,2)</f>
        <v>0</v>
      </c>
      <c r="BL453" s="19" t="s">
        <v>275</v>
      </c>
      <c r="BM453" s="203" t="s">
        <v>685</v>
      </c>
    </row>
    <row r="454" s="2" customFormat="1" ht="16.5" customHeight="1">
      <c r="A454" s="39"/>
      <c r="B454" s="190"/>
      <c r="C454" s="191" t="s">
        <v>686</v>
      </c>
      <c r="D454" s="191" t="s">
        <v>154</v>
      </c>
      <c r="E454" s="192" t="s">
        <v>687</v>
      </c>
      <c r="F454" s="193" t="s">
        <v>688</v>
      </c>
      <c r="G454" s="194" t="s">
        <v>157</v>
      </c>
      <c r="H454" s="195">
        <v>1</v>
      </c>
      <c r="I454" s="196"/>
      <c r="J454" s="197">
        <f>ROUND(I454*H454,2)</f>
        <v>0</v>
      </c>
      <c r="K454" s="198"/>
      <c r="L454" s="40"/>
      <c r="M454" s="199" t="s">
        <v>1</v>
      </c>
      <c r="N454" s="200" t="s">
        <v>45</v>
      </c>
      <c r="O454" s="78"/>
      <c r="P454" s="201">
        <f>O454*H454</f>
        <v>0</v>
      </c>
      <c r="Q454" s="201">
        <v>0.00023000000000000001</v>
      </c>
      <c r="R454" s="201">
        <f>Q454*H454</f>
        <v>0.00023000000000000001</v>
      </c>
      <c r="S454" s="201">
        <v>0</v>
      </c>
      <c r="T454" s="202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03" t="s">
        <v>275</v>
      </c>
      <c r="AT454" s="203" t="s">
        <v>154</v>
      </c>
      <c r="AU454" s="203" t="s">
        <v>159</v>
      </c>
      <c r="AY454" s="19" t="s">
        <v>151</v>
      </c>
      <c r="BE454" s="204">
        <f>IF(N454="základní",J454,0)</f>
        <v>0</v>
      </c>
      <c r="BF454" s="204">
        <f>IF(N454="snížená",J454,0)</f>
        <v>0</v>
      </c>
      <c r="BG454" s="204">
        <f>IF(N454="zákl. přenesená",J454,0)</f>
        <v>0</v>
      </c>
      <c r="BH454" s="204">
        <f>IF(N454="sníž. přenesená",J454,0)</f>
        <v>0</v>
      </c>
      <c r="BI454" s="204">
        <f>IF(N454="nulová",J454,0)</f>
        <v>0</v>
      </c>
      <c r="BJ454" s="19" t="s">
        <v>159</v>
      </c>
      <c r="BK454" s="204">
        <f>ROUND(I454*H454,2)</f>
        <v>0</v>
      </c>
      <c r="BL454" s="19" t="s">
        <v>275</v>
      </c>
      <c r="BM454" s="203" t="s">
        <v>689</v>
      </c>
    </row>
    <row r="455" s="2" customFormat="1" ht="16.5" customHeight="1">
      <c r="A455" s="39"/>
      <c r="B455" s="190"/>
      <c r="C455" s="191" t="s">
        <v>690</v>
      </c>
      <c r="D455" s="191" t="s">
        <v>154</v>
      </c>
      <c r="E455" s="192" t="s">
        <v>691</v>
      </c>
      <c r="F455" s="193" t="s">
        <v>692</v>
      </c>
      <c r="G455" s="194" t="s">
        <v>157</v>
      </c>
      <c r="H455" s="195">
        <v>2</v>
      </c>
      <c r="I455" s="196"/>
      <c r="J455" s="197">
        <f>ROUND(I455*H455,2)</f>
        <v>0</v>
      </c>
      <c r="K455" s="198"/>
      <c r="L455" s="40"/>
      <c r="M455" s="199" t="s">
        <v>1</v>
      </c>
      <c r="N455" s="200" t="s">
        <v>45</v>
      </c>
      <c r="O455" s="78"/>
      <c r="P455" s="201">
        <f>O455*H455</f>
        <v>0</v>
      </c>
      <c r="Q455" s="201">
        <v>0</v>
      </c>
      <c r="R455" s="201">
        <f>Q455*H455</f>
        <v>0</v>
      </c>
      <c r="S455" s="201">
        <v>0</v>
      </c>
      <c r="T455" s="202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03" t="s">
        <v>275</v>
      </c>
      <c r="AT455" s="203" t="s">
        <v>154</v>
      </c>
      <c r="AU455" s="203" t="s">
        <v>159</v>
      </c>
      <c r="AY455" s="19" t="s">
        <v>151</v>
      </c>
      <c r="BE455" s="204">
        <f>IF(N455="základní",J455,0)</f>
        <v>0</v>
      </c>
      <c r="BF455" s="204">
        <f>IF(N455="snížená",J455,0)</f>
        <v>0</v>
      </c>
      <c r="BG455" s="204">
        <f>IF(N455="zákl. přenesená",J455,0)</f>
        <v>0</v>
      </c>
      <c r="BH455" s="204">
        <f>IF(N455="sníž. přenesená",J455,0)</f>
        <v>0</v>
      </c>
      <c r="BI455" s="204">
        <f>IF(N455="nulová",J455,0)</f>
        <v>0</v>
      </c>
      <c r="BJ455" s="19" t="s">
        <v>159</v>
      </c>
      <c r="BK455" s="204">
        <f>ROUND(I455*H455,2)</f>
        <v>0</v>
      </c>
      <c r="BL455" s="19" t="s">
        <v>275</v>
      </c>
      <c r="BM455" s="203" t="s">
        <v>693</v>
      </c>
    </row>
    <row r="456" s="2" customFormat="1" ht="16.5" customHeight="1">
      <c r="A456" s="39"/>
      <c r="B456" s="190"/>
      <c r="C456" s="191" t="s">
        <v>694</v>
      </c>
      <c r="D456" s="191" t="s">
        <v>154</v>
      </c>
      <c r="E456" s="192" t="s">
        <v>695</v>
      </c>
      <c r="F456" s="193" t="s">
        <v>696</v>
      </c>
      <c r="G456" s="194" t="s">
        <v>270</v>
      </c>
      <c r="H456" s="195">
        <v>9</v>
      </c>
      <c r="I456" s="196"/>
      <c r="J456" s="197">
        <f>ROUND(I456*H456,2)</f>
        <v>0</v>
      </c>
      <c r="K456" s="198"/>
      <c r="L456" s="40"/>
      <c r="M456" s="199" t="s">
        <v>1</v>
      </c>
      <c r="N456" s="200" t="s">
        <v>45</v>
      </c>
      <c r="O456" s="78"/>
      <c r="P456" s="201">
        <f>O456*H456</f>
        <v>0</v>
      </c>
      <c r="Q456" s="201">
        <v>0</v>
      </c>
      <c r="R456" s="201">
        <f>Q456*H456</f>
        <v>0</v>
      </c>
      <c r="S456" s="201">
        <v>0</v>
      </c>
      <c r="T456" s="202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03" t="s">
        <v>275</v>
      </c>
      <c r="AT456" s="203" t="s">
        <v>154</v>
      </c>
      <c r="AU456" s="203" t="s">
        <v>159</v>
      </c>
      <c r="AY456" s="19" t="s">
        <v>151</v>
      </c>
      <c r="BE456" s="204">
        <f>IF(N456="základní",J456,0)</f>
        <v>0</v>
      </c>
      <c r="BF456" s="204">
        <f>IF(N456="snížená",J456,0)</f>
        <v>0</v>
      </c>
      <c r="BG456" s="204">
        <f>IF(N456="zákl. přenesená",J456,0)</f>
        <v>0</v>
      </c>
      <c r="BH456" s="204">
        <f>IF(N456="sníž. přenesená",J456,0)</f>
        <v>0</v>
      </c>
      <c r="BI456" s="204">
        <f>IF(N456="nulová",J456,0)</f>
        <v>0</v>
      </c>
      <c r="BJ456" s="19" t="s">
        <v>159</v>
      </c>
      <c r="BK456" s="204">
        <f>ROUND(I456*H456,2)</f>
        <v>0</v>
      </c>
      <c r="BL456" s="19" t="s">
        <v>275</v>
      </c>
      <c r="BM456" s="203" t="s">
        <v>697</v>
      </c>
    </row>
    <row r="457" s="2" customFormat="1" ht="21.75" customHeight="1">
      <c r="A457" s="39"/>
      <c r="B457" s="190"/>
      <c r="C457" s="191" t="s">
        <v>698</v>
      </c>
      <c r="D457" s="191" t="s">
        <v>154</v>
      </c>
      <c r="E457" s="192" t="s">
        <v>699</v>
      </c>
      <c r="F457" s="193" t="s">
        <v>700</v>
      </c>
      <c r="G457" s="194" t="s">
        <v>157</v>
      </c>
      <c r="H457" s="195">
        <v>1</v>
      </c>
      <c r="I457" s="196"/>
      <c r="J457" s="197">
        <f>ROUND(I457*H457,2)</f>
        <v>0</v>
      </c>
      <c r="K457" s="198"/>
      <c r="L457" s="40"/>
      <c r="M457" s="199" t="s">
        <v>1</v>
      </c>
      <c r="N457" s="200" t="s">
        <v>45</v>
      </c>
      <c r="O457" s="78"/>
      <c r="P457" s="201">
        <f>O457*H457</f>
        <v>0</v>
      </c>
      <c r="Q457" s="201">
        <v>0</v>
      </c>
      <c r="R457" s="201">
        <f>Q457*H457</f>
        <v>0</v>
      </c>
      <c r="S457" s="201">
        <v>0</v>
      </c>
      <c r="T457" s="202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03" t="s">
        <v>275</v>
      </c>
      <c r="AT457" s="203" t="s">
        <v>154</v>
      </c>
      <c r="AU457" s="203" t="s">
        <v>159</v>
      </c>
      <c r="AY457" s="19" t="s">
        <v>151</v>
      </c>
      <c r="BE457" s="204">
        <f>IF(N457="základní",J457,0)</f>
        <v>0</v>
      </c>
      <c r="BF457" s="204">
        <f>IF(N457="snížená",J457,0)</f>
        <v>0</v>
      </c>
      <c r="BG457" s="204">
        <f>IF(N457="zákl. přenesená",J457,0)</f>
        <v>0</v>
      </c>
      <c r="BH457" s="204">
        <f>IF(N457="sníž. přenesená",J457,0)</f>
        <v>0</v>
      </c>
      <c r="BI457" s="204">
        <f>IF(N457="nulová",J457,0)</f>
        <v>0</v>
      </c>
      <c r="BJ457" s="19" t="s">
        <v>159</v>
      </c>
      <c r="BK457" s="204">
        <f>ROUND(I457*H457,2)</f>
        <v>0</v>
      </c>
      <c r="BL457" s="19" t="s">
        <v>275</v>
      </c>
      <c r="BM457" s="203" t="s">
        <v>701</v>
      </c>
    </row>
    <row r="458" s="2" customFormat="1" ht="21.75" customHeight="1">
      <c r="A458" s="39"/>
      <c r="B458" s="190"/>
      <c r="C458" s="237" t="s">
        <v>702</v>
      </c>
      <c r="D458" s="237" t="s">
        <v>294</v>
      </c>
      <c r="E458" s="238" t="s">
        <v>703</v>
      </c>
      <c r="F458" s="239" t="s">
        <v>704</v>
      </c>
      <c r="G458" s="240" t="s">
        <v>157</v>
      </c>
      <c r="H458" s="241">
        <v>1</v>
      </c>
      <c r="I458" s="242"/>
      <c r="J458" s="243">
        <f>ROUND(I458*H458,2)</f>
        <v>0</v>
      </c>
      <c r="K458" s="244"/>
      <c r="L458" s="245"/>
      <c r="M458" s="246" t="s">
        <v>1</v>
      </c>
      <c r="N458" s="247" t="s">
        <v>45</v>
      </c>
      <c r="O458" s="78"/>
      <c r="P458" s="201">
        <f>O458*H458</f>
        <v>0</v>
      </c>
      <c r="Q458" s="201">
        <v>0.00038000000000000002</v>
      </c>
      <c r="R458" s="201">
        <f>Q458*H458</f>
        <v>0.00038000000000000002</v>
      </c>
      <c r="S458" s="201">
        <v>0</v>
      </c>
      <c r="T458" s="202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03" t="s">
        <v>367</v>
      </c>
      <c r="AT458" s="203" t="s">
        <v>294</v>
      </c>
      <c r="AU458" s="203" t="s">
        <v>159</v>
      </c>
      <c r="AY458" s="19" t="s">
        <v>151</v>
      </c>
      <c r="BE458" s="204">
        <f>IF(N458="základní",J458,0)</f>
        <v>0</v>
      </c>
      <c r="BF458" s="204">
        <f>IF(N458="snížená",J458,0)</f>
        <v>0</v>
      </c>
      <c r="BG458" s="204">
        <f>IF(N458="zákl. přenesená",J458,0)</f>
        <v>0</v>
      </c>
      <c r="BH458" s="204">
        <f>IF(N458="sníž. přenesená",J458,0)</f>
        <v>0</v>
      </c>
      <c r="BI458" s="204">
        <f>IF(N458="nulová",J458,0)</f>
        <v>0</v>
      </c>
      <c r="BJ458" s="19" t="s">
        <v>159</v>
      </c>
      <c r="BK458" s="204">
        <f>ROUND(I458*H458,2)</f>
        <v>0</v>
      </c>
      <c r="BL458" s="19" t="s">
        <v>275</v>
      </c>
      <c r="BM458" s="203" t="s">
        <v>705</v>
      </c>
    </row>
    <row r="459" s="2" customFormat="1" ht="21.75" customHeight="1">
      <c r="A459" s="39"/>
      <c r="B459" s="190"/>
      <c r="C459" s="191" t="s">
        <v>706</v>
      </c>
      <c r="D459" s="191" t="s">
        <v>154</v>
      </c>
      <c r="E459" s="192" t="s">
        <v>707</v>
      </c>
      <c r="F459" s="193" t="s">
        <v>708</v>
      </c>
      <c r="G459" s="194" t="s">
        <v>709</v>
      </c>
      <c r="H459" s="195">
        <v>6</v>
      </c>
      <c r="I459" s="196"/>
      <c r="J459" s="197">
        <f>ROUND(I459*H459,2)</f>
        <v>0</v>
      </c>
      <c r="K459" s="198"/>
      <c r="L459" s="40"/>
      <c r="M459" s="199" t="s">
        <v>1</v>
      </c>
      <c r="N459" s="200" t="s">
        <v>45</v>
      </c>
      <c r="O459" s="78"/>
      <c r="P459" s="201">
        <f>O459*H459</f>
        <v>0</v>
      </c>
      <c r="Q459" s="201">
        <v>0</v>
      </c>
      <c r="R459" s="201">
        <f>Q459*H459</f>
        <v>0</v>
      </c>
      <c r="S459" s="201">
        <v>0</v>
      </c>
      <c r="T459" s="202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03" t="s">
        <v>275</v>
      </c>
      <c r="AT459" s="203" t="s">
        <v>154</v>
      </c>
      <c r="AU459" s="203" t="s">
        <v>159</v>
      </c>
      <c r="AY459" s="19" t="s">
        <v>151</v>
      </c>
      <c r="BE459" s="204">
        <f>IF(N459="základní",J459,0)</f>
        <v>0</v>
      </c>
      <c r="BF459" s="204">
        <f>IF(N459="snížená",J459,0)</f>
        <v>0</v>
      </c>
      <c r="BG459" s="204">
        <f>IF(N459="zákl. přenesená",J459,0)</f>
        <v>0</v>
      </c>
      <c r="BH459" s="204">
        <f>IF(N459="sníž. přenesená",J459,0)</f>
        <v>0</v>
      </c>
      <c r="BI459" s="204">
        <f>IF(N459="nulová",J459,0)</f>
        <v>0</v>
      </c>
      <c r="BJ459" s="19" t="s">
        <v>159</v>
      </c>
      <c r="BK459" s="204">
        <f>ROUND(I459*H459,2)</f>
        <v>0</v>
      </c>
      <c r="BL459" s="19" t="s">
        <v>275</v>
      </c>
      <c r="BM459" s="203" t="s">
        <v>710</v>
      </c>
    </row>
    <row r="460" s="2" customFormat="1" ht="21.75" customHeight="1">
      <c r="A460" s="39"/>
      <c r="B460" s="190"/>
      <c r="C460" s="191" t="s">
        <v>711</v>
      </c>
      <c r="D460" s="191" t="s">
        <v>154</v>
      </c>
      <c r="E460" s="192" t="s">
        <v>712</v>
      </c>
      <c r="F460" s="193" t="s">
        <v>713</v>
      </c>
      <c r="G460" s="194" t="s">
        <v>539</v>
      </c>
      <c r="H460" s="248"/>
      <c r="I460" s="196"/>
      <c r="J460" s="197">
        <f>ROUND(I460*H460,2)</f>
        <v>0</v>
      </c>
      <c r="K460" s="198"/>
      <c r="L460" s="40"/>
      <c r="M460" s="199" t="s">
        <v>1</v>
      </c>
      <c r="N460" s="200" t="s">
        <v>45</v>
      </c>
      <c r="O460" s="78"/>
      <c r="P460" s="201">
        <f>O460*H460</f>
        <v>0</v>
      </c>
      <c r="Q460" s="201">
        <v>0</v>
      </c>
      <c r="R460" s="201">
        <f>Q460*H460</f>
        <v>0</v>
      </c>
      <c r="S460" s="201">
        <v>0</v>
      </c>
      <c r="T460" s="202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03" t="s">
        <v>275</v>
      </c>
      <c r="AT460" s="203" t="s">
        <v>154</v>
      </c>
      <c r="AU460" s="203" t="s">
        <v>159</v>
      </c>
      <c r="AY460" s="19" t="s">
        <v>151</v>
      </c>
      <c r="BE460" s="204">
        <f>IF(N460="základní",J460,0)</f>
        <v>0</v>
      </c>
      <c r="BF460" s="204">
        <f>IF(N460="snížená",J460,0)</f>
        <v>0</v>
      </c>
      <c r="BG460" s="204">
        <f>IF(N460="zákl. přenesená",J460,0)</f>
        <v>0</v>
      </c>
      <c r="BH460" s="204">
        <f>IF(N460="sníž. přenesená",J460,0)</f>
        <v>0</v>
      </c>
      <c r="BI460" s="204">
        <f>IF(N460="nulová",J460,0)</f>
        <v>0</v>
      </c>
      <c r="BJ460" s="19" t="s">
        <v>159</v>
      </c>
      <c r="BK460" s="204">
        <f>ROUND(I460*H460,2)</f>
        <v>0</v>
      </c>
      <c r="BL460" s="19" t="s">
        <v>275</v>
      </c>
      <c r="BM460" s="203" t="s">
        <v>714</v>
      </c>
    </row>
    <row r="461" s="12" customFormat="1" ht="22.8" customHeight="1">
      <c r="A461" s="12"/>
      <c r="B461" s="177"/>
      <c r="C461" s="12"/>
      <c r="D461" s="178" t="s">
        <v>78</v>
      </c>
      <c r="E461" s="188" t="s">
        <v>715</v>
      </c>
      <c r="F461" s="188" t="s">
        <v>716</v>
      </c>
      <c r="G461" s="12"/>
      <c r="H461" s="12"/>
      <c r="I461" s="180"/>
      <c r="J461" s="189">
        <f>BK461</f>
        <v>0</v>
      </c>
      <c r="K461" s="12"/>
      <c r="L461" s="177"/>
      <c r="M461" s="182"/>
      <c r="N461" s="183"/>
      <c r="O461" s="183"/>
      <c r="P461" s="184">
        <f>SUM(P462:P486)</f>
        <v>0</v>
      </c>
      <c r="Q461" s="183"/>
      <c r="R461" s="184">
        <f>SUM(R462:R486)</f>
        <v>0.096399999999999972</v>
      </c>
      <c r="S461" s="183"/>
      <c r="T461" s="185">
        <f>SUM(T462:T486)</f>
        <v>0.61647000000000007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178" t="s">
        <v>159</v>
      </c>
      <c r="AT461" s="186" t="s">
        <v>78</v>
      </c>
      <c r="AU461" s="186" t="s">
        <v>87</v>
      </c>
      <c r="AY461" s="178" t="s">
        <v>151</v>
      </c>
      <c r="BK461" s="187">
        <f>SUM(BK462:BK486)</f>
        <v>0</v>
      </c>
    </row>
    <row r="462" s="2" customFormat="1" ht="16.5" customHeight="1">
      <c r="A462" s="39"/>
      <c r="B462" s="190"/>
      <c r="C462" s="191" t="s">
        <v>717</v>
      </c>
      <c r="D462" s="191" t="s">
        <v>154</v>
      </c>
      <c r="E462" s="192" t="s">
        <v>718</v>
      </c>
      <c r="F462" s="193" t="s">
        <v>719</v>
      </c>
      <c r="G462" s="194" t="s">
        <v>157</v>
      </c>
      <c r="H462" s="195">
        <v>1</v>
      </c>
      <c r="I462" s="196"/>
      <c r="J462" s="197">
        <f>ROUND(I462*H462,2)</f>
        <v>0</v>
      </c>
      <c r="K462" s="198"/>
      <c r="L462" s="40"/>
      <c r="M462" s="199" t="s">
        <v>1</v>
      </c>
      <c r="N462" s="200" t="s">
        <v>45</v>
      </c>
      <c r="O462" s="78"/>
      <c r="P462" s="201">
        <f>O462*H462</f>
        <v>0</v>
      </c>
      <c r="Q462" s="201">
        <v>0.0024199999999999998</v>
      </c>
      <c r="R462" s="201">
        <f>Q462*H462</f>
        <v>0.0024199999999999998</v>
      </c>
      <c r="S462" s="201">
        <v>0</v>
      </c>
      <c r="T462" s="202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03" t="s">
        <v>275</v>
      </c>
      <c r="AT462" s="203" t="s">
        <v>154</v>
      </c>
      <c r="AU462" s="203" t="s">
        <v>159</v>
      </c>
      <c r="AY462" s="19" t="s">
        <v>151</v>
      </c>
      <c r="BE462" s="204">
        <f>IF(N462="základní",J462,0)</f>
        <v>0</v>
      </c>
      <c r="BF462" s="204">
        <f>IF(N462="snížená",J462,0)</f>
        <v>0</v>
      </c>
      <c r="BG462" s="204">
        <f>IF(N462="zákl. přenesená",J462,0)</f>
        <v>0</v>
      </c>
      <c r="BH462" s="204">
        <f>IF(N462="sníž. přenesená",J462,0)</f>
        <v>0</v>
      </c>
      <c r="BI462" s="204">
        <f>IF(N462="nulová",J462,0)</f>
        <v>0</v>
      </c>
      <c r="BJ462" s="19" t="s">
        <v>159</v>
      </c>
      <c r="BK462" s="204">
        <f>ROUND(I462*H462,2)</f>
        <v>0</v>
      </c>
      <c r="BL462" s="19" t="s">
        <v>275</v>
      </c>
      <c r="BM462" s="203" t="s">
        <v>720</v>
      </c>
    </row>
    <row r="463" s="2" customFormat="1" ht="21.75" customHeight="1">
      <c r="A463" s="39"/>
      <c r="B463" s="190"/>
      <c r="C463" s="237" t="s">
        <v>721</v>
      </c>
      <c r="D463" s="237" t="s">
        <v>294</v>
      </c>
      <c r="E463" s="238" t="s">
        <v>722</v>
      </c>
      <c r="F463" s="239" t="s">
        <v>723</v>
      </c>
      <c r="G463" s="240" t="s">
        <v>157</v>
      </c>
      <c r="H463" s="241">
        <v>1</v>
      </c>
      <c r="I463" s="242"/>
      <c r="J463" s="243">
        <f>ROUND(I463*H463,2)</f>
        <v>0</v>
      </c>
      <c r="K463" s="244"/>
      <c r="L463" s="245"/>
      <c r="M463" s="246" t="s">
        <v>1</v>
      </c>
      <c r="N463" s="247" t="s">
        <v>45</v>
      </c>
      <c r="O463" s="78"/>
      <c r="P463" s="201">
        <f>O463*H463</f>
        <v>0</v>
      </c>
      <c r="Q463" s="201">
        <v>0.031</v>
      </c>
      <c r="R463" s="201">
        <f>Q463*H463</f>
        <v>0.031</v>
      </c>
      <c r="S463" s="201">
        <v>0</v>
      </c>
      <c r="T463" s="202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03" t="s">
        <v>367</v>
      </c>
      <c r="AT463" s="203" t="s">
        <v>294</v>
      </c>
      <c r="AU463" s="203" t="s">
        <v>159</v>
      </c>
      <c r="AY463" s="19" t="s">
        <v>151</v>
      </c>
      <c r="BE463" s="204">
        <f>IF(N463="základní",J463,0)</f>
        <v>0</v>
      </c>
      <c r="BF463" s="204">
        <f>IF(N463="snížená",J463,0)</f>
        <v>0</v>
      </c>
      <c r="BG463" s="204">
        <f>IF(N463="zákl. přenesená",J463,0)</f>
        <v>0</v>
      </c>
      <c r="BH463" s="204">
        <f>IF(N463="sníž. přenesená",J463,0)</f>
        <v>0</v>
      </c>
      <c r="BI463" s="204">
        <f>IF(N463="nulová",J463,0)</f>
        <v>0</v>
      </c>
      <c r="BJ463" s="19" t="s">
        <v>159</v>
      </c>
      <c r="BK463" s="204">
        <f>ROUND(I463*H463,2)</f>
        <v>0</v>
      </c>
      <c r="BL463" s="19" t="s">
        <v>275</v>
      </c>
      <c r="BM463" s="203" t="s">
        <v>724</v>
      </c>
    </row>
    <row r="464" s="2" customFormat="1" ht="21.75" customHeight="1">
      <c r="A464" s="39"/>
      <c r="B464" s="190"/>
      <c r="C464" s="237" t="s">
        <v>725</v>
      </c>
      <c r="D464" s="237" t="s">
        <v>294</v>
      </c>
      <c r="E464" s="238" t="s">
        <v>726</v>
      </c>
      <c r="F464" s="239" t="s">
        <v>727</v>
      </c>
      <c r="G464" s="240" t="s">
        <v>157</v>
      </c>
      <c r="H464" s="241">
        <v>1</v>
      </c>
      <c r="I464" s="242"/>
      <c r="J464" s="243">
        <f>ROUND(I464*H464,2)</f>
        <v>0</v>
      </c>
      <c r="K464" s="244"/>
      <c r="L464" s="245"/>
      <c r="M464" s="246" t="s">
        <v>1</v>
      </c>
      <c r="N464" s="247" t="s">
        <v>45</v>
      </c>
      <c r="O464" s="78"/>
      <c r="P464" s="201">
        <f>O464*H464</f>
        <v>0</v>
      </c>
      <c r="Q464" s="201">
        <v>0.0012999999999999999</v>
      </c>
      <c r="R464" s="201">
        <f>Q464*H464</f>
        <v>0.0012999999999999999</v>
      </c>
      <c r="S464" s="201">
        <v>0</v>
      </c>
      <c r="T464" s="202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03" t="s">
        <v>367</v>
      </c>
      <c r="AT464" s="203" t="s">
        <v>294</v>
      </c>
      <c r="AU464" s="203" t="s">
        <v>159</v>
      </c>
      <c r="AY464" s="19" t="s">
        <v>151</v>
      </c>
      <c r="BE464" s="204">
        <f>IF(N464="základní",J464,0)</f>
        <v>0</v>
      </c>
      <c r="BF464" s="204">
        <f>IF(N464="snížená",J464,0)</f>
        <v>0</v>
      </c>
      <c r="BG464" s="204">
        <f>IF(N464="zákl. přenesená",J464,0)</f>
        <v>0</v>
      </c>
      <c r="BH464" s="204">
        <f>IF(N464="sníž. přenesená",J464,0)</f>
        <v>0</v>
      </c>
      <c r="BI464" s="204">
        <f>IF(N464="nulová",J464,0)</f>
        <v>0</v>
      </c>
      <c r="BJ464" s="19" t="s">
        <v>159</v>
      </c>
      <c r="BK464" s="204">
        <f>ROUND(I464*H464,2)</f>
        <v>0</v>
      </c>
      <c r="BL464" s="19" t="s">
        <v>275</v>
      </c>
      <c r="BM464" s="203" t="s">
        <v>728</v>
      </c>
    </row>
    <row r="465" s="2" customFormat="1" ht="16.5" customHeight="1">
      <c r="A465" s="39"/>
      <c r="B465" s="190"/>
      <c r="C465" s="191" t="s">
        <v>729</v>
      </c>
      <c r="D465" s="191" t="s">
        <v>154</v>
      </c>
      <c r="E465" s="192" t="s">
        <v>730</v>
      </c>
      <c r="F465" s="193" t="s">
        <v>731</v>
      </c>
      <c r="G465" s="194" t="s">
        <v>349</v>
      </c>
      <c r="H465" s="195">
        <v>1</v>
      </c>
      <c r="I465" s="196"/>
      <c r="J465" s="197">
        <f>ROUND(I465*H465,2)</f>
        <v>0</v>
      </c>
      <c r="K465" s="198"/>
      <c r="L465" s="40"/>
      <c r="M465" s="199" t="s">
        <v>1</v>
      </c>
      <c r="N465" s="200" t="s">
        <v>45</v>
      </c>
      <c r="O465" s="78"/>
      <c r="P465" s="201">
        <f>O465*H465</f>
        <v>0</v>
      </c>
      <c r="Q465" s="201">
        <v>0.0033899999999999998</v>
      </c>
      <c r="R465" s="201">
        <f>Q465*H465</f>
        <v>0.0033899999999999998</v>
      </c>
      <c r="S465" s="201">
        <v>0</v>
      </c>
      <c r="T465" s="202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03" t="s">
        <v>275</v>
      </c>
      <c r="AT465" s="203" t="s">
        <v>154</v>
      </c>
      <c r="AU465" s="203" t="s">
        <v>159</v>
      </c>
      <c r="AY465" s="19" t="s">
        <v>151</v>
      </c>
      <c r="BE465" s="204">
        <f>IF(N465="základní",J465,0)</f>
        <v>0</v>
      </c>
      <c r="BF465" s="204">
        <f>IF(N465="snížená",J465,0)</f>
        <v>0</v>
      </c>
      <c r="BG465" s="204">
        <f>IF(N465="zákl. přenesená",J465,0)</f>
        <v>0</v>
      </c>
      <c r="BH465" s="204">
        <f>IF(N465="sníž. přenesená",J465,0)</f>
        <v>0</v>
      </c>
      <c r="BI465" s="204">
        <f>IF(N465="nulová",J465,0)</f>
        <v>0</v>
      </c>
      <c r="BJ465" s="19" t="s">
        <v>159</v>
      </c>
      <c r="BK465" s="204">
        <f>ROUND(I465*H465,2)</f>
        <v>0</v>
      </c>
      <c r="BL465" s="19" t="s">
        <v>275</v>
      </c>
      <c r="BM465" s="203" t="s">
        <v>732</v>
      </c>
    </row>
    <row r="466" s="2" customFormat="1" ht="21.75" customHeight="1">
      <c r="A466" s="39"/>
      <c r="B466" s="190"/>
      <c r="C466" s="237" t="s">
        <v>733</v>
      </c>
      <c r="D466" s="237" t="s">
        <v>294</v>
      </c>
      <c r="E466" s="238" t="s">
        <v>734</v>
      </c>
      <c r="F466" s="239" t="s">
        <v>735</v>
      </c>
      <c r="G466" s="240" t="s">
        <v>157</v>
      </c>
      <c r="H466" s="241">
        <v>1</v>
      </c>
      <c r="I466" s="242"/>
      <c r="J466" s="243">
        <f>ROUND(I466*H466,2)</f>
        <v>0</v>
      </c>
      <c r="K466" s="244"/>
      <c r="L466" s="245"/>
      <c r="M466" s="246" t="s">
        <v>1</v>
      </c>
      <c r="N466" s="247" t="s">
        <v>45</v>
      </c>
      <c r="O466" s="78"/>
      <c r="P466" s="201">
        <f>O466*H466</f>
        <v>0</v>
      </c>
      <c r="Q466" s="201">
        <v>0.032000000000000001</v>
      </c>
      <c r="R466" s="201">
        <f>Q466*H466</f>
        <v>0.032000000000000001</v>
      </c>
      <c r="S466" s="201">
        <v>0</v>
      </c>
      <c r="T466" s="202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03" t="s">
        <v>367</v>
      </c>
      <c r="AT466" s="203" t="s">
        <v>294</v>
      </c>
      <c r="AU466" s="203" t="s">
        <v>159</v>
      </c>
      <c r="AY466" s="19" t="s">
        <v>151</v>
      </c>
      <c r="BE466" s="204">
        <f>IF(N466="základní",J466,0)</f>
        <v>0</v>
      </c>
      <c r="BF466" s="204">
        <f>IF(N466="snížená",J466,0)</f>
        <v>0</v>
      </c>
      <c r="BG466" s="204">
        <f>IF(N466="zákl. přenesená",J466,0)</f>
        <v>0</v>
      </c>
      <c r="BH466" s="204">
        <f>IF(N466="sníž. přenesená",J466,0)</f>
        <v>0</v>
      </c>
      <c r="BI466" s="204">
        <f>IF(N466="nulová",J466,0)</f>
        <v>0</v>
      </c>
      <c r="BJ466" s="19" t="s">
        <v>159</v>
      </c>
      <c r="BK466" s="204">
        <f>ROUND(I466*H466,2)</f>
        <v>0</v>
      </c>
      <c r="BL466" s="19" t="s">
        <v>275</v>
      </c>
      <c r="BM466" s="203" t="s">
        <v>736</v>
      </c>
    </row>
    <row r="467" s="2" customFormat="1" ht="16.5" customHeight="1">
      <c r="A467" s="39"/>
      <c r="B467" s="190"/>
      <c r="C467" s="191" t="s">
        <v>737</v>
      </c>
      <c r="D467" s="191" t="s">
        <v>154</v>
      </c>
      <c r="E467" s="192" t="s">
        <v>738</v>
      </c>
      <c r="F467" s="193" t="s">
        <v>739</v>
      </c>
      <c r="G467" s="194" t="s">
        <v>349</v>
      </c>
      <c r="H467" s="195">
        <v>1</v>
      </c>
      <c r="I467" s="196"/>
      <c r="J467" s="197">
        <f>ROUND(I467*H467,2)</f>
        <v>0</v>
      </c>
      <c r="K467" s="198"/>
      <c r="L467" s="40"/>
      <c r="M467" s="199" t="s">
        <v>1</v>
      </c>
      <c r="N467" s="200" t="s">
        <v>45</v>
      </c>
      <c r="O467" s="78"/>
      <c r="P467" s="201">
        <f>O467*H467</f>
        <v>0</v>
      </c>
      <c r="Q467" s="201">
        <v>0.00199</v>
      </c>
      <c r="R467" s="201">
        <f>Q467*H467</f>
        <v>0.00199</v>
      </c>
      <c r="S467" s="201">
        <v>0</v>
      </c>
      <c r="T467" s="202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03" t="s">
        <v>275</v>
      </c>
      <c r="AT467" s="203" t="s">
        <v>154</v>
      </c>
      <c r="AU467" s="203" t="s">
        <v>159</v>
      </c>
      <c r="AY467" s="19" t="s">
        <v>151</v>
      </c>
      <c r="BE467" s="204">
        <f>IF(N467="základní",J467,0)</f>
        <v>0</v>
      </c>
      <c r="BF467" s="204">
        <f>IF(N467="snížená",J467,0)</f>
        <v>0</v>
      </c>
      <c r="BG467" s="204">
        <f>IF(N467="zákl. přenesená",J467,0)</f>
        <v>0</v>
      </c>
      <c r="BH467" s="204">
        <f>IF(N467="sníž. přenesená",J467,0)</f>
        <v>0</v>
      </c>
      <c r="BI467" s="204">
        <f>IF(N467="nulová",J467,0)</f>
        <v>0</v>
      </c>
      <c r="BJ467" s="19" t="s">
        <v>159</v>
      </c>
      <c r="BK467" s="204">
        <f>ROUND(I467*H467,2)</f>
        <v>0</v>
      </c>
      <c r="BL467" s="19" t="s">
        <v>275</v>
      </c>
      <c r="BM467" s="203" t="s">
        <v>740</v>
      </c>
    </row>
    <row r="468" s="2" customFormat="1" ht="21.75" customHeight="1">
      <c r="A468" s="39"/>
      <c r="B468" s="190"/>
      <c r="C468" s="237" t="s">
        <v>741</v>
      </c>
      <c r="D468" s="237" t="s">
        <v>294</v>
      </c>
      <c r="E468" s="238" t="s">
        <v>742</v>
      </c>
      <c r="F468" s="239" t="s">
        <v>743</v>
      </c>
      <c r="G468" s="240" t="s">
        <v>157</v>
      </c>
      <c r="H468" s="241">
        <v>1</v>
      </c>
      <c r="I468" s="242"/>
      <c r="J468" s="243">
        <f>ROUND(I468*H468,2)</f>
        <v>0</v>
      </c>
      <c r="K468" s="244"/>
      <c r="L468" s="245"/>
      <c r="M468" s="246" t="s">
        <v>1</v>
      </c>
      <c r="N468" s="247" t="s">
        <v>45</v>
      </c>
      <c r="O468" s="78"/>
      <c r="P468" s="201">
        <f>O468*H468</f>
        <v>0</v>
      </c>
      <c r="Q468" s="201">
        <v>0.017999999999999999</v>
      </c>
      <c r="R468" s="201">
        <f>Q468*H468</f>
        <v>0.017999999999999999</v>
      </c>
      <c r="S468" s="201">
        <v>0</v>
      </c>
      <c r="T468" s="202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03" t="s">
        <v>367</v>
      </c>
      <c r="AT468" s="203" t="s">
        <v>294</v>
      </c>
      <c r="AU468" s="203" t="s">
        <v>159</v>
      </c>
      <c r="AY468" s="19" t="s">
        <v>151</v>
      </c>
      <c r="BE468" s="204">
        <f>IF(N468="základní",J468,0)</f>
        <v>0</v>
      </c>
      <c r="BF468" s="204">
        <f>IF(N468="snížená",J468,0)</f>
        <v>0</v>
      </c>
      <c r="BG468" s="204">
        <f>IF(N468="zákl. přenesená",J468,0)</f>
        <v>0</v>
      </c>
      <c r="BH468" s="204">
        <f>IF(N468="sníž. přenesená",J468,0)</f>
        <v>0</v>
      </c>
      <c r="BI468" s="204">
        <f>IF(N468="nulová",J468,0)</f>
        <v>0</v>
      </c>
      <c r="BJ468" s="19" t="s">
        <v>159</v>
      </c>
      <c r="BK468" s="204">
        <f>ROUND(I468*H468,2)</f>
        <v>0</v>
      </c>
      <c r="BL468" s="19" t="s">
        <v>275</v>
      </c>
      <c r="BM468" s="203" t="s">
        <v>744</v>
      </c>
    </row>
    <row r="469" s="2" customFormat="1" ht="16.5" customHeight="1">
      <c r="A469" s="39"/>
      <c r="B469" s="190"/>
      <c r="C469" s="191" t="s">
        <v>745</v>
      </c>
      <c r="D469" s="191" t="s">
        <v>154</v>
      </c>
      <c r="E469" s="192" t="s">
        <v>746</v>
      </c>
      <c r="F469" s="193" t="s">
        <v>747</v>
      </c>
      <c r="G469" s="194" t="s">
        <v>349</v>
      </c>
      <c r="H469" s="195">
        <v>1</v>
      </c>
      <c r="I469" s="196"/>
      <c r="J469" s="197">
        <f>ROUND(I469*H469,2)</f>
        <v>0</v>
      </c>
      <c r="K469" s="198"/>
      <c r="L469" s="40"/>
      <c r="M469" s="199" t="s">
        <v>1</v>
      </c>
      <c r="N469" s="200" t="s">
        <v>45</v>
      </c>
      <c r="O469" s="78"/>
      <c r="P469" s="201">
        <f>O469*H469</f>
        <v>0</v>
      </c>
      <c r="Q469" s="201">
        <v>0</v>
      </c>
      <c r="R469" s="201">
        <f>Q469*H469</f>
        <v>0</v>
      </c>
      <c r="S469" s="201">
        <v>0.01933</v>
      </c>
      <c r="T469" s="202">
        <f>S469*H469</f>
        <v>0.01933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03" t="s">
        <v>275</v>
      </c>
      <c r="AT469" s="203" t="s">
        <v>154</v>
      </c>
      <c r="AU469" s="203" t="s">
        <v>159</v>
      </c>
      <c r="AY469" s="19" t="s">
        <v>151</v>
      </c>
      <c r="BE469" s="204">
        <f>IF(N469="základní",J469,0)</f>
        <v>0</v>
      </c>
      <c r="BF469" s="204">
        <f>IF(N469="snížená",J469,0)</f>
        <v>0</v>
      </c>
      <c r="BG469" s="204">
        <f>IF(N469="zákl. přenesená",J469,0)</f>
        <v>0</v>
      </c>
      <c r="BH469" s="204">
        <f>IF(N469="sníž. přenesená",J469,0)</f>
        <v>0</v>
      </c>
      <c r="BI469" s="204">
        <f>IF(N469="nulová",J469,0)</f>
        <v>0</v>
      </c>
      <c r="BJ469" s="19" t="s">
        <v>159</v>
      </c>
      <c r="BK469" s="204">
        <f>ROUND(I469*H469,2)</f>
        <v>0</v>
      </c>
      <c r="BL469" s="19" t="s">
        <v>275</v>
      </c>
      <c r="BM469" s="203" t="s">
        <v>748</v>
      </c>
    </row>
    <row r="470" s="2" customFormat="1" ht="16.5" customHeight="1">
      <c r="A470" s="39"/>
      <c r="B470" s="190"/>
      <c r="C470" s="191" t="s">
        <v>749</v>
      </c>
      <c r="D470" s="191" t="s">
        <v>154</v>
      </c>
      <c r="E470" s="192" t="s">
        <v>750</v>
      </c>
      <c r="F470" s="193" t="s">
        <v>751</v>
      </c>
      <c r="G470" s="194" t="s">
        <v>349</v>
      </c>
      <c r="H470" s="195">
        <v>3</v>
      </c>
      <c r="I470" s="196"/>
      <c r="J470" s="197">
        <f>ROUND(I470*H470,2)</f>
        <v>0</v>
      </c>
      <c r="K470" s="198"/>
      <c r="L470" s="40"/>
      <c r="M470" s="199" t="s">
        <v>1</v>
      </c>
      <c r="N470" s="200" t="s">
        <v>45</v>
      </c>
      <c r="O470" s="78"/>
      <c r="P470" s="201">
        <f>O470*H470</f>
        <v>0</v>
      </c>
      <c r="Q470" s="201">
        <v>0</v>
      </c>
      <c r="R470" s="201">
        <f>Q470*H470</f>
        <v>0</v>
      </c>
      <c r="S470" s="201">
        <v>0.031870000000000002</v>
      </c>
      <c r="T470" s="202">
        <f>S470*H470</f>
        <v>0.095610000000000001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03" t="s">
        <v>275</v>
      </c>
      <c r="AT470" s="203" t="s">
        <v>154</v>
      </c>
      <c r="AU470" s="203" t="s">
        <v>159</v>
      </c>
      <c r="AY470" s="19" t="s">
        <v>151</v>
      </c>
      <c r="BE470" s="204">
        <f>IF(N470="základní",J470,0)</f>
        <v>0</v>
      </c>
      <c r="BF470" s="204">
        <f>IF(N470="snížená",J470,0)</f>
        <v>0</v>
      </c>
      <c r="BG470" s="204">
        <f>IF(N470="zákl. přenesená",J470,0)</f>
        <v>0</v>
      </c>
      <c r="BH470" s="204">
        <f>IF(N470="sníž. přenesená",J470,0)</f>
        <v>0</v>
      </c>
      <c r="BI470" s="204">
        <f>IF(N470="nulová",J470,0)</f>
        <v>0</v>
      </c>
      <c r="BJ470" s="19" t="s">
        <v>159</v>
      </c>
      <c r="BK470" s="204">
        <f>ROUND(I470*H470,2)</f>
        <v>0</v>
      </c>
      <c r="BL470" s="19" t="s">
        <v>275</v>
      </c>
      <c r="BM470" s="203" t="s">
        <v>752</v>
      </c>
    </row>
    <row r="471" s="2" customFormat="1" ht="16.5" customHeight="1">
      <c r="A471" s="39"/>
      <c r="B471" s="190"/>
      <c r="C471" s="191" t="s">
        <v>753</v>
      </c>
      <c r="D471" s="191" t="s">
        <v>154</v>
      </c>
      <c r="E471" s="192" t="s">
        <v>754</v>
      </c>
      <c r="F471" s="193" t="s">
        <v>755</v>
      </c>
      <c r="G471" s="194" t="s">
        <v>349</v>
      </c>
      <c r="H471" s="195">
        <v>1</v>
      </c>
      <c r="I471" s="196"/>
      <c r="J471" s="197">
        <f>ROUND(I471*H471,2)</f>
        <v>0</v>
      </c>
      <c r="K471" s="198"/>
      <c r="L471" s="40"/>
      <c r="M471" s="199" t="s">
        <v>1</v>
      </c>
      <c r="N471" s="200" t="s">
        <v>45</v>
      </c>
      <c r="O471" s="78"/>
      <c r="P471" s="201">
        <f>O471*H471</f>
        <v>0</v>
      </c>
      <c r="Q471" s="201">
        <v>0</v>
      </c>
      <c r="R471" s="201">
        <f>Q471*H471</f>
        <v>0</v>
      </c>
      <c r="S471" s="201">
        <v>0.38567000000000001</v>
      </c>
      <c r="T471" s="202">
        <f>S471*H471</f>
        <v>0.38567000000000001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03" t="s">
        <v>275</v>
      </c>
      <c r="AT471" s="203" t="s">
        <v>154</v>
      </c>
      <c r="AU471" s="203" t="s">
        <v>159</v>
      </c>
      <c r="AY471" s="19" t="s">
        <v>151</v>
      </c>
      <c r="BE471" s="204">
        <f>IF(N471="základní",J471,0)</f>
        <v>0</v>
      </c>
      <c r="BF471" s="204">
        <f>IF(N471="snížená",J471,0)</f>
        <v>0</v>
      </c>
      <c r="BG471" s="204">
        <f>IF(N471="zákl. přenesená",J471,0)</f>
        <v>0</v>
      </c>
      <c r="BH471" s="204">
        <f>IF(N471="sníž. přenesená",J471,0)</f>
        <v>0</v>
      </c>
      <c r="BI471" s="204">
        <f>IF(N471="nulová",J471,0)</f>
        <v>0</v>
      </c>
      <c r="BJ471" s="19" t="s">
        <v>159</v>
      </c>
      <c r="BK471" s="204">
        <f>ROUND(I471*H471,2)</f>
        <v>0</v>
      </c>
      <c r="BL471" s="19" t="s">
        <v>275</v>
      </c>
      <c r="BM471" s="203" t="s">
        <v>756</v>
      </c>
    </row>
    <row r="472" s="2" customFormat="1" ht="16.5" customHeight="1">
      <c r="A472" s="39"/>
      <c r="B472" s="190"/>
      <c r="C472" s="191" t="s">
        <v>757</v>
      </c>
      <c r="D472" s="191" t="s">
        <v>154</v>
      </c>
      <c r="E472" s="192" t="s">
        <v>758</v>
      </c>
      <c r="F472" s="193" t="s">
        <v>759</v>
      </c>
      <c r="G472" s="194" t="s">
        <v>157</v>
      </c>
      <c r="H472" s="195">
        <v>6</v>
      </c>
      <c r="I472" s="196"/>
      <c r="J472" s="197">
        <f>ROUND(I472*H472,2)</f>
        <v>0</v>
      </c>
      <c r="K472" s="198"/>
      <c r="L472" s="40"/>
      <c r="M472" s="199" t="s">
        <v>1</v>
      </c>
      <c r="N472" s="200" t="s">
        <v>45</v>
      </c>
      <c r="O472" s="78"/>
      <c r="P472" s="201">
        <f>O472*H472</f>
        <v>0</v>
      </c>
      <c r="Q472" s="201">
        <v>0</v>
      </c>
      <c r="R472" s="201">
        <f>Q472*H472</f>
        <v>0</v>
      </c>
      <c r="S472" s="201">
        <v>0.00080000000000000004</v>
      </c>
      <c r="T472" s="202">
        <f>S472*H472</f>
        <v>0.0048000000000000004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03" t="s">
        <v>275</v>
      </c>
      <c r="AT472" s="203" t="s">
        <v>154</v>
      </c>
      <c r="AU472" s="203" t="s">
        <v>159</v>
      </c>
      <c r="AY472" s="19" t="s">
        <v>151</v>
      </c>
      <c r="BE472" s="204">
        <f>IF(N472="základní",J472,0)</f>
        <v>0</v>
      </c>
      <c r="BF472" s="204">
        <f>IF(N472="snížená",J472,0)</f>
        <v>0</v>
      </c>
      <c r="BG472" s="204">
        <f>IF(N472="zákl. přenesená",J472,0)</f>
        <v>0</v>
      </c>
      <c r="BH472" s="204">
        <f>IF(N472="sníž. přenesená",J472,0)</f>
        <v>0</v>
      </c>
      <c r="BI472" s="204">
        <f>IF(N472="nulová",J472,0)</f>
        <v>0</v>
      </c>
      <c r="BJ472" s="19" t="s">
        <v>159</v>
      </c>
      <c r="BK472" s="204">
        <f>ROUND(I472*H472,2)</f>
        <v>0</v>
      </c>
      <c r="BL472" s="19" t="s">
        <v>275</v>
      </c>
      <c r="BM472" s="203" t="s">
        <v>760</v>
      </c>
    </row>
    <row r="473" s="2" customFormat="1" ht="21.75" customHeight="1">
      <c r="A473" s="39"/>
      <c r="B473" s="190"/>
      <c r="C473" s="191" t="s">
        <v>761</v>
      </c>
      <c r="D473" s="191" t="s">
        <v>154</v>
      </c>
      <c r="E473" s="192" t="s">
        <v>762</v>
      </c>
      <c r="F473" s="193" t="s">
        <v>763</v>
      </c>
      <c r="G473" s="194" t="s">
        <v>349</v>
      </c>
      <c r="H473" s="195">
        <v>1</v>
      </c>
      <c r="I473" s="196"/>
      <c r="J473" s="197">
        <f>ROUND(I473*H473,2)</f>
        <v>0</v>
      </c>
      <c r="K473" s="198"/>
      <c r="L473" s="40"/>
      <c r="M473" s="199" t="s">
        <v>1</v>
      </c>
      <c r="N473" s="200" t="s">
        <v>45</v>
      </c>
      <c r="O473" s="78"/>
      <c r="P473" s="201">
        <f>O473*H473</f>
        <v>0</v>
      </c>
      <c r="Q473" s="201">
        <v>0</v>
      </c>
      <c r="R473" s="201">
        <f>Q473*H473</f>
        <v>0</v>
      </c>
      <c r="S473" s="201">
        <v>0.0091999999999999998</v>
      </c>
      <c r="T473" s="202">
        <f>S473*H473</f>
        <v>0.0091999999999999998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03" t="s">
        <v>275</v>
      </c>
      <c r="AT473" s="203" t="s">
        <v>154</v>
      </c>
      <c r="AU473" s="203" t="s">
        <v>159</v>
      </c>
      <c r="AY473" s="19" t="s">
        <v>151</v>
      </c>
      <c r="BE473" s="204">
        <f>IF(N473="základní",J473,0)</f>
        <v>0</v>
      </c>
      <c r="BF473" s="204">
        <f>IF(N473="snížená",J473,0)</f>
        <v>0</v>
      </c>
      <c r="BG473" s="204">
        <f>IF(N473="zákl. přenesená",J473,0)</f>
        <v>0</v>
      </c>
      <c r="BH473" s="204">
        <f>IF(N473="sníž. přenesená",J473,0)</f>
        <v>0</v>
      </c>
      <c r="BI473" s="204">
        <f>IF(N473="nulová",J473,0)</f>
        <v>0</v>
      </c>
      <c r="BJ473" s="19" t="s">
        <v>159</v>
      </c>
      <c r="BK473" s="204">
        <f>ROUND(I473*H473,2)</f>
        <v>0</v>
      </c>
      <c r="BL473" s="19" t="s">
        <v>275</v>
      </c>
      <c r="BM473" s="203" t="s">
        <v>764</v>
      </c>
    </row>
    <row r="474" s="2" customFormat="1" ht="16.5" customHeight="1">
      <c r="A474" s="39"/>
      <c r="B474" s="190"/>
      <c r="C474" s="191" t="s">
        <v>765</v>
      </c>
      <c r="D474" s="191" t="s">
        <v>154</v>
      </c>
      <c r="E474" s="192" t="s">
        <v>766</v>
      </c>
      <c r="F474" s="193" t="s">
        <v>767</v>
      </c>
      <c r="G474" s="194" t="s">
        <v>349</v>
      </c>
      <c r="H474" s="195">
        <v>1</v>
      </c>
      <c r="I474" s="196"/>
      <c r="J474" s="197">
        <f>ROUND(I474*H474,2)</f>
        <v>0</v>
      </c>
      <c r="K474" s="198"/>
      <c r="L474" s="40"/>
      <c r="M474" s="199" t="s">
        <v>1</v>
      </c>
      <c r="N474" s="200" t="s">
        <v>45</v>
      </c>
      <c r="O474" s="78"/>
      <c r="P474" s="201">
        <f>O474*H474</f>
        <v>0</v>
      </c>
      <c r="Q474" s="201">
        <v>0</v>
      </c>
      <c r="R474" s="201">
        <f>Q474*H474</f>
        <v>0</v>
      </c>
      <c r="S474" s="201">
        <v>0.067000000000000004</v>
      </c>
      <c r="T474" s="202">
        <f>S474*H474</f>
        <v>0.067000000000000004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03" t="s">
        <v>275</v>
      </c>
      <c r="AT474" s="203" t="s">
        <v>154</v>
      </c>
      <c r="AU474" s="203" t="s">
        <v>159</v>
      </c>
      <c r="AY474" s="19" t="s">
        <v>151</v>
      </c>
      <c r="BE474" s="204">
        <f>IF(N474="základní",J474,0)</f>
        <v>0</v>
      </c>
      <c r="BF474" s="204">
        <f>IF(N474="snížená",J474,0)</f>
        <v>0</v>
      </c>
      <c r="BG474" s="204">
        <f>IF(N474="zákl. přenesená",J474,0)</f>
        <v>0</v>
      </c>
      <c r="BH474" s="204">
        <f>IF(N474="sníž. přenesená",J474,0)</f>
        <v>0</v>
      </c>
      <c r="BI474" s="204">
        <f>IF(N474="nulová",J474,0)</f>
        <v>0</v>
      </c>
      <c r="BJ474" s="19" t="s">
        <v>159</v>
      </c>
      <c r="BK474" s="204">
        <f>ROUND(I474*H474,2)</f>
        <v>0</v>
      </c>
      <c r="BL474" s="19" t="s">
        <v>275</v>
      </c>
      <c r="BM474" s="203" t="s">
        <v>768</v>
      </c>
    </row>
    <row r="475" s="2" customFormat="1" ht="16.5" customHeight="1">
      <c r="A475" s="39"/>
      <c r="B475" s="190"/>
      <c r="C475" s="191" t="s">
        <v>769</v>
      </c>
      <c r="D475" s="191" t="s">
        <v>154</v>
      </c>
      <c r="E475" s="192" t="s">
        <v>770</v>
      </c>
      <c r="F475" s="193" t="s">
        <v>771</v>
      </c>
      <c r="G475" s="194" t="s">
        <v>349</v>
      </c>
      <c r="H475" s="195">
        <v>1</v>
      </c>
      <c r="I475" s="196"/>
      <c r="J475" s="197">
        <f>ROUND(I475*H475,2)</f>
        <v>0</v>
      </c>
      <c r="K475" s="198"/>
      <c r="L475" s="40"/>
      <c r="M475" s="199" t="s">
        <v>1</v>
      </c>
      <c r="N475" s="200" t="s">
        <v>45</v>
      </c>
      <c r="O475" s="78"/>
      <c r="P475" s="201">
        <f>O475*H475</f>
        <v>0</v>
      </c>
      <c r="Q475" s="201">
        <v>0</v>
      </c>
      <c r="R475" s="201">
        <f>Q475*H475</f>
        <v>0</v>
      </c>
      <c r="S475" s="201">
        <v>0.032320000000000002</v>
      </c>
      <c r="T475" s="202">
        <f>S475*H475</f>
        <v>0.032320000000000002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03" t="s">
        <v>275</v>
      </c>
      <c r="AT475" s="203" t="s">
        <v>154</v>
      </c>
      <c r="AU475" s="203" t="s">
        <v>159</v>
      </c>
      <c r="AY475" s="19" t="s">
        <v>151</v>
      </c>
      <c r="BE475" s="204">
        <f>IF(N475="základní",J475,0)</f>
        <v>0</v>
      </c>
      <c r="BF475" s="204">
        <f>IF(N475="snížená",J475,0)</f>
        <v>0</v>
      </c>
      <c r="BG475" s="204">
        <f>IF(N475="zákl. přenesená",J475,0)</f>
        <v>0</v>
      </c>
      <c r="BH475" s="204">
        <f>IF(N475="sníž. přenesená",J475,0)</f>
        <v>0</v>
      </c>
      <c r="BI475" s="204">
        <f>IF(N475="nulová",J475,0)</f>
        <v>0</v>
      </c>
      <c r="BJ475" s="19" t="s">
        <v>159</v>
      </c>
      <c r="BK475" s="204">
        <f>ROUND(I475*H475,2)</f>
        <v>0</v>
      </c>
      <c r="BL475" s="19" t="s">
        <v>275</v>
      </c>
      <c r="BM475" s="203" t="s">
        <v>772</v>
      </c>
    </row>
    <row r="476" s="2" customFormat="1" ht="16.5" customHeight="1">
      <c r="A476" s="39"/>
      <c r="B476" s="190"/>
      <c r="C476" s="191" t="s">
        <v>773</v>
      </c>
      <c r="D476" s="191" t="s">
        <v>154</v>
      </c>
      <c r="E476" s="192" t="s">
        <v>774</v>
      </c>
      <c r="F476" s="193" t="s">
        <v>775</v>
      </c>
      <c r="G476" s="194" t="s">
        <v>157</v>
      </c>
      <c r="H476" s="195">
        <v>2</v>
      </c>
      <c r="I476" s="196"/>
      <c r="J476" s="197">
        <f>ROUND(I476*H476,2)</f>
        <v>0</v>
      </c>
      <c r="K476" s="198"/>
      <c r="L476" s="40"/>
      <c r="M476" s="199" t="s">
        <v>1</v>
      </c>
      <c r="N476" s="200" t="s">
        <v>45</v>
      </c>
      <c r="O476" s="78"/>
      <c r="P476" s="201">
        <f>O476*H476</f>
        <v>0</v>
      </c>
      <c r="Q476" s="201">
        <v>0</v>
      </c>
      <c r="R476" s="201">
        <f>Q476*H476</f>
        <v>0</v>
      </c>
      <c r="S476" s="201">
        <v>0.00048999999999999998</v>
      </c>
      <c r="T476" s="202">
        <f>S476*H476</f>
        <v>0.00097999999999999997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03" t="s">
        <v>275</v>
      </c>
      <c r="AT476" s="203" t="s">
        <v>154</v>
      </c>
      <c r="AU476" s="203" t="s">
        <v>159</v>
      </c>
      <c r="AY476" s="19" t="s">
        <v>151</v>
      </c>
      <c r="BE476" s="204">
        <f>IF(N476="základní",J476,0)</f>
        <v>0</v>
      </c>
      <c r="BF476" s="204">
        <f>IF(N476="snížená",J476,0)</f>
        <v>0</v>
      </c>
      <c r="BG476" s="204">
        <f>IF(N476="zákl. přenesená",J476,0)</f>
        <v>0</v>
      </c>
      <c r="BH476" s="204">
        <f>IF(N476="sníž. přenesená",J476,0)</f>
        <v>0</v>
      </c>
      <c r="BI476" s="204">
        <f>IF(N476="nulová",J476,0)</f>
        <v>0</v>
      </c>
      <c r="BJ476" s="19" t="s">
        <v>159</v>
      </c>
      <c r="BK476" s="204">
        <f>ROUND(I476*H476,2)</f>
        <v>0</v>
      </c>
      <c r="BL476" s="19" t="s">
        <v>275</v>
      </c>
      <c r="BM476" s="203" t="s">
        <v>776</v>
      </c>
    </row>
    <row r="477" s="2" customFormat="1" ht="21.75" customHeight="1">
      <c r="A477" s="39"/>
      <c r="B477" s="190"/>
      <c r="C477" s="191" t="s">
        <v>777</v>
      </c>
      <c r="D477" s="191" t="s">
        <v>154</v>
      </c>
      <c r="E477" s="192" t="s">
        <v>778</v>
      </c>
      <c r="F477" s="193" t="s">
        <v>779</v>
      </c>
      <c r="G477" s="194" t="s">
        <v>349</v>
      </c>
      <c r="H477" s="195">
        <v>2</v>
      </c>
      <c r="I477" s="196"/>
      <c r="J477" s="197">
        <f>ROUND(I477*H477,2)</f>
        <v>0</v>
      </c>
      <c r="K477" s="198"/>
      <c r="L477" s="40"/>
      <c r="M477" s="199" t="s">
        <v>1</v>
      </c>
      <c r="N477" s="200" t="s">
        <v>45</v>
      </c>
      <c r="O477" s="78"/>
      <c r="P477" s="201">
        <f>O477*H477</f>
        <v>0</v>
      </c>
      <c r="Q477" s="201">
        <v>0.00029999999999999997</v>
      </c>
      <c r="R477" s="201">
        <f>Q477*H477</f>
        <v>0.00059999999999999995</v>
      </c>
      <c r="S477" s="201">
        <v>0</v>
      </c>
      <c r="T477" s="202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03" t="s">
        <v>275</v>
      </c>
      <c r="AT477" s="203" t="s">
        <v>154</v>
      </c>
      <c r="AU477" s="203" t="s">
        <v>159</v>
      </c>
      <c r="AY477" s="19" t="s">
        <v>151</v>
      </c>
      <c r="BE477" s="204">
        <f>IF(N477="základní",J477,0)</f>
        <v>0</v>
      </c>
      <c r="BF477" s="204">
        <f>IF(N477="snížená",J477,0)</f>
        <v>0</v>
      </c>
      <c r="BG477" s="204">
        <f>IF(N477="zákl. přenesená",J477,0)</f>
        <v>0</v>
      </c>
      <c r="BH477" s="204">
        <f>IF(N477="sníž. přenesená",J477,0)</f>
        <v>0</v>
      </c>
      <c r="BI477" s="204">
        <f>IF(N477="nulová",J477,0)</f>
        <v>0</v>
      </c>
      <c r="BJ477" s="19" t="s">
        <v>159</v>
      </c>
      <c r="BK477" s="204">
        <f>ROUND(I477*H477,2)</f>
        <v>0</v>
      </c>
      <c r="BL477" s="19" t="s">
        <v>275</v>
      </c>
      <c r="BM477" s="203" t="s">
        <v>780</v>
      </c>
    </row>
    <row r="478" s="2" customFormat="1" ht="16.5" customHeight="1">
      <c r="A478" s="39"/>
      <c r="B478" s="190"/>
      <c r="C478" s="191" t="s">
        <v>781</v>
      </c>
      <c r="D478" s="191" t="s">
        <v>154</v>
      </c>
      <c r="E478" s="192" t="s">
        <v>782</v>
      </c>
      <c r="F478" s="193" t="s">
        <v>783</v>
      </c>
      <c r="G478" s="194" t="s">
        <v>349</v>
      </c>
      <c r="H478" s="195">
        <v>1</v>
      </c>
      <c r="I478" s="196"/>
      <c r="J478" s="197">
        <f>ROUND(I478*H478,2)</f>
        <v>0</v>
      </c>
      <c r="K478" s="198"/>
      <c r="L478" s="40"/>
      <c r="M478" s="199" t="s">
        <v>1</v>
      </c>
      <c r="N478" s="200" t="s">
        <v>45</v>
      </c>
      <c r="O478" s="78"/>
      <c r="P478" s="201">
        <f>O478*H478</f>
        <v>0</v>
      </c>
      <c r="Q478" s="201">
        <v>0</v>
      </c>
      <c r="R478" s="201">
        <f>Q478*H478</f>
        <v>0</v>
      </c>
      <c r="S478" s="201">
        <v>0.00156</v>
      </c>
      <c r="T478" s="202">
        <f>S478*H478</f>
        <v>0.00156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03" t="s">
        <v>275</v>
      </c>
      <c r="AT478" s="203" t="s">
        <v>154</v>
      </c>
      <c r="AU478" s="203" t="s">
        <v>159</v>
      </c>
      <c r="AY478" s="19" t="s">
        <v>151</v>
      </c>
      <c r="BE478" s="204">
        <f>IF(N478="základní",J478,0)</f>
        <v>0</v>
      </c>
      <c r="BF478" s="204">
        <f>IF(N478="snížená",J478,0)</f>
        <v>0</v>
      </c>
      <c r="BG478" s="204">
        <f>IF(N478="zákl. přenesená",J478,0)</f>
        <v>0</v>
      </c>
      <c r="BH478" s="204">
        <f>IF(N478="sníž. přenesená",J478,0)</f>
        <v>0</v>
      </c>
      <c r="BI478" s="204">
        <f>IF(N478="nulová",J478,0)</f>
        <v>0</v>
      </c>
      <c r="BJ478" s="19" t="s">
        <v>159</v>
      </c>
      <c r="BK478" s="204">
        <f>ROUND(I478*H478,2)</f>
        <v>0</v>
      </c>
      <c r="BL478" s="19" t="s">
        <v>275</v>
      </c>
      <c r="BM478" s="203" t="s">
        <v>784</v>
      </c>
    </row>
    <row r="479" s="2" customFormat="1" ht="16.5" customHeight="1">
      <c r="A479" s="39"/>
      <c r="B479" s="190"/>
      <c r="C479" s="191" t="s">
        <v>785</v>
      </c>
      <c r="D479" s="191" t="s">
        <v>154</v>
      </c>
      <c r="E479" s="192" t="s">
        <v>786</v>
      </c>
      <c r="F479" s="193" t="s">
        <v>787</v>
      </c>
      <c r="G479" s="194" t="s">
        <v>157</v>
      </c>
      <c r="H479" s="195">
        <v>1</v>
      </c>
      <c r="I479" s="196"/>
      <c r="J479" s="197">
        <f>ROUND(I479*H479,2)</f>
        <v>0</v>
      </c>
      <c r="K479" s="198"/>
      <c r="L479" s="40"/>
      <c r="M479" s="199" t="s">
        <v>1</v>
      </c>
      <c r="N479" s="200" t="s">
        <v>45</v>
      </c>
      <c r="O479" s="78"/>
      <c r="P479" s="201">
        <f>O479*H479</f>
        <v>0</v>
      </c>
      <c r="Q479" s="201">
        <v>4.0000000000000003E-05</v>
      </c>
      <c r="R479" s="201">
        <f>Q479*H479</f>
        <v>4.0000000000000003E-05</v>
      </c>
      <c r="S479" s="201">
        <v>0</v>
      </c>
      <c r="T479" s="202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03" t="s">
        <v>275</v>
      </c>
      <c r="AT479" s="203" t="s">
        <v>154</v>
      </c>
      <c r="AU479" s="203" t="s">
        <v>159</v>
      </c>
      <c r="AY479" s="19" t="s">
        <v>151</v>
      </c>
      <c r="BE479" s="204">
        <f>IF(N479="základní",J479,0)</f>
        <v>0</v>
      </c>
      <c r="BF479" s="204">
        <f>IF(N479="snížená",J479,0)</f>
        <v>0</v>
      </c>
      <c r="BG479" s="204">
        <f>IF(N479="zákl. přenesená",J479,0)</f>
        <v>0</v>
      </c>
      <c r="BH479" s="204">
        <f>IF(N479="sníž. přenesená",J479,0)</f>
        <v>0</v>
      </c>
      <c r="BI479" s="204">
        <f>IF(N479="nulová",J479,0)</f>
        <v>0</v>
      </c>
      <c r="BJ479" s="19" t="s">
        <v>159</v>
      </c>
      <c r="BK479" s="204">
        <f>ROUND(I479*H479,2)</f>
        <v>0</v>
      </c>
      <c r="BL479" s="19" t="s">
        <v>275</v>
      </c>
      <c r="BM479" s="203" t="s">
        <v>788</v>
      </c>
    </row>
    <row r="480" s="2" customFormat="1" ht="16.5" customHeight="1">
      <c r="A480" s="39"/>
      <c r="B480" s="190"/>
      <c r="C480" s="237" t="s">
        <v>789</v>
      </c>
      <c r="D480" s="237" t="s">
        <v>294</v>
      </c>
      <c r="E480" s="238" t="s">
        <v>790</v>
      </c>
      <c r="F480" s="239" t="s">
        <v>791</v>
      </c>
      <c r="G480" s="240" t="s">
        <v>157</v>
      </c>
      <c r="H480" s="241">
        <v>1</v>
      </c>
      <c r="I480" s="242"/>
      <c r="J480" s="243">
        <f>ROUND(I480*H480,2)</f>
        <v>0</v>
      </c>
      <c r="K480" s="244"/>
      <c r="L480" s="245"/>
      <c r="M480" s="246" t="s">
        <v>1</v>
      </c>
      <c r="N480" s="247" t="s">
        <v>45</v>
      </c>
      <c r="O480" s="78"/>
      <c r="P480" s="201">
        <f>O480*H480</f>
        <v>0</v>
      </c>
      <c r="Q480" s="201">
        <v>0.0018</v>
      </c>
      <c r="R480" s="201">
        <f>Q480*H480</f>
        <v>0.0018</v>
      </c>
      <c r="S480" s="201">
        <v>0</v>
      </c>
      <c r="T480" s="202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03" t="s">
        <v>367</v>
      </c>
      <c r="AT480" s="203" t="s">
        <v>294</v>
      </c>
      <c r="AU480" s="203" t="s">
        <v>159</v>
      </c>
      <c r="AY480" s="19" t="s">
        <v>151</v>
      </c>
      <c r="BE480" s="204">
        <f>IF(N480="základní",J480,0)</f>
        <v>0</v>
      </c>
      <c r="BF480" s="204">
        <f>IF(N480="snížená",J480,0)</f>
        <v>0</v>
      </c>
      <c r="BG480" s="204">
        <f>IF(N480="zákl. přenesená",J480,0)</f>
        <v>0</v>
      </c>
      <c r="BH480" s="204">
        <f>IF(N480="sníž. přenesená",J480,0)</f>
        <v>0</v>
      </c>
      <c r="BI480" s="204">
        <f>IF(N480="nulová",J480,0)</f>
        <v>0</v>
      </c>
      <c r="BJ480" s="19" t="s">
        <v>159</v>
      </c>
      <c r="BK480" s="204">
        <f>ROUND(I480*H480,2)</f>
        <v>0</v>
      </c>
      <c r="BL480" s="19" t="s">
        <v>275</v>
      </c>
      <c r="BM480" s="203" t="s">
        <v>792</v>
      </c>
    </row>
    <row r="481" s="2" customFormat="1" ht="16.5" customHeight="1">
      <c r="A481" s="39"/>
      <c r="B481" s="190"/>
      <c r="C481" s="191" t="s">
        <v>793</v>
      </c>
      <c r="D481" s="191" t="s">
        <v>154</v>
      </c>
      <c r="E481" s="192" t="s">
        <v>794</v>
      </c>
      <c r="F481" s="193" t="s">
        <v>795</v>
      </c>
      <c r="G481" s="194" t="s">
        <v>349</v>
      </c>
      <c r="H481" s="195">
        <v>1</v>
      </c>
      <c r="I481" s="196"/>
      <c r="J481" s="197">
        <f>ROUND(I481*H481,2)</f>
        <v>0</v>
      </c>
      <c r="K481" s="198"/>
      <c r="L481" s="40"/>
      <c r="M481" s="199" t="s">
        <v>1</v>
      </c>
      <c r="N481" s="200" t="s">
        <v>45</v>
      </c>
      <c r="O481" s="78"/>
      <c r="P481" s="201">
        <f>O481*H481</f>
        <v>0</v>
      </c>
      <c r="Q481" s="201">
        <v>0.00012</v>
      </c>
      <c r="R481" s="201">
        <f>Q481*H481</f>
        <v>0.00012</v>
      </c>
      <c r="S481" s="201">
        <v>0</v>
      </c>
      <c r="T481" s="202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03" t="s">
        <v>275</v>
      </c>
      <c r="AT481" s="203" t="s">
        <v>154</v>
      </c>
      <c r="AU481" s="203" t="s">
        <v>159</v>
      </c>
      <c r="AY481" s="19" t="s">
        <v>151</v>
      </c>
      <c r="BE481" s="204">
        <f>IF(N481="základní",J481,0)</f>
        <v>0</v>
      </c>
      <c r="BF481" s="204">
        <f>IF(N481="snížená",J481,0)</f>
        <v>0</v>
      </c>
      <c r="BG481" s="204">
        <f>IF(N481="zákl. přenesená",J481,0)</f>
        <v>0</v>
      </c>
      <c r="BH481" s="204">
        <f>IF(N481="sníž. přenesená",J481,0)</f>
        <v>0</v>
      </c>
      <c r="BI481" s="204">
        <f>IF(N481="nulová",J481,0)</f>
        <v>0</v>
      </c>
      <c r="BJ481" s="19" t="s">
        <v>159</v>
      </c>
      <c r="BK481" s="204">
        <f>ROUND(I481*H481,2)</f>
        <v>0</v>
      </c>
      <c r="BL481" s="19" t="s">
        <v>275</v>
      </c>
      <c r="BM481" s="203" t="s">
        <v>796</v>
      </c>
    </row>
    <row r="482" s="2" customFormat="1" ht="21.75" customHeight="1">
      <c r="A482" s="39"/>
      <c r="B482" s="190"/>
      <c r="C482" s="237" t="s">
        <v>797</v>
      </c>
      <c r="D482" s="237" t="s">
        <v>294</v>
      </c>
      <c r="E482" s="238" t="s">
        <v>798</v>
      </c>
      <c r="F482" s="239" t="s">
        <v>799</v>
      </c>
      <c r="G482" s="240" t="s">
        <v>157</v>
      </c>
      <c r="H482" s="241">
        <v>1</v>
      </c>
      <c r="I482" s="242"/>
      <c r="J482" s="243">
        <f>ROUND(I482*H482,2)</f>
        <v>0</v>
      </c>
      <c r="K482" s="244"/>
      <c r="L482" s="245"/>
      <c r="M482" s="246" t="s">
        <v>1</v>
      </c>
      <c r="N482" s="247" t="s">
        <v>45</v>
      </c>
      <c r="O482" s="78"/>
      <c r="P482" s="201">
        <f>O482*H482</f>
        <v>0</v>
      </c>
      <c r="Q482" s="201">
        <v>0.0018</v>
      </c>
      <c r="R482" s="201">
        <f>Q482*H482</f>
        <v>0.0018</v>
      </c>
      <c r="S482" s="201">
        <v>0</v>
      </c>
      <c r="T482" s="202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03" t="s">
        <v>367</v>
      </c>
      <c r="AT482" s="203" t="s">
        <v>294</v>
      </c>
      <c r="AU482" s="203" t="s">
        <v>159</v>
      </c>
      <c r="AY482" s="19" t="s">
        <v>151</v>
      </c>
      <c r="BE482" s="204">
        <f>IF(N482="základní",J482,0)</f>
        <v>0</v>
      </c>
      <c r="BF482" s="204">
        <f>IF(N482="snížená",J482,0)</f>
        <v>0</v>
      </c>
      <c r="BG482" s="204">
        <f>IF(N482="zákl. přenesená",J482,0)</f>
        <v>0</v>
      </c>
      <c r="BH482" s="204">
        <f>IF(N482="sníž. přenesená",J482,0)</f>
        <v>0</v>
      </c>
      <c r="BI482" s="204">
        <f>IF(N482="nulová",J482,0)</f>
        <v>0</v>
      </c>
      <c r="BJ482" s="19" t="s">
        <v>159</v>
      </c>
      <c r="BK482" s="204">
        <f>ROUND(I482*H482,2)</f>
        <v>0</v>
      </c>
      <c r="BL482" s="19" t="s">
        <v>275</v>
      </c>
      <c r="BM482" s="203" t="s">
        <v>800</v>
      </c>
    </row>
    <row r="483" s="2" customFormat="1" ht="16.5" customHeight="1">
      <c r="A483" s="39"/>
      <c r="B483" s="190"/>
      <c r="C483" s="191" t="s">
        <v>801</v>
      </c>
      <c r="D483" s="191" t="s">
        <v>154</v>
      </c>
      <c r="E483" s="192" t="s">
        <v>802</v>
      </c>
      <c r="F483" s="193" t="s">
        <v>803</v>
      </c>
      <c r="G483" s="194" t="s">
        <v>157</v>
      </c>
      <c r="H483" s="195">
        <v>1</v>
      </c>
      <c r="I483" s="196"/>
      <c r="J483" s="197">
        <f>ROUND(I483*H483,2)</f>
        <v>0</v>
      </c>
      <c r="K483" s="198"/>
      <c r="L483" s="40"/>
      <c r="M483" s="199" t="s">
        <v>1</v>
      </c>
      <c r="N483" s="200" t="s">
        <v>45</v>
      </c>
      <c r="O483" s="78"/>
      <c r="P483" s="201">
        <f>O483*H483</f>
        <v>0</v>
      </c>
      <c r="Q483" s="201">
        <v>0.00031</v>
      </c>
      <c r="R483" s="201">
        <f>Q483*H483</f>
        <v>0.00031</v>
      </c>
      <c r="S483" s="201">
        <v>0</v>
      </c>
      <c r="T483" s="202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03" t="s">
        <v>275</v>
      </c>
      <c r="AT483" s="203" t="s">
        <v>154</v>
      </c>
      <c r="AU483" s="203" t="s">
        <v>159</v>
      </c>
      <c r="AY483" s="19" t="s">
        <v>151</v>
      </c>
      <c r="BE483" s="204">
        <f>IF(N483="základní",J483,0)</f>
        <v>0</v>
      </c>
      <c r="BF483" s="204">
        <f>IF(N483="snížená",J483,0)</f>
        <v>0</v>
      </c>
      <c r="BG483" s="204">
        <f>IF(N483="zákl. přenesená",J483,0)</f>
        <v>0</v>
      </c>
      <c r="BH483" s="204">
        <f>IF(N483="sníž. přenesená",J483,0)</f>
        <v>0</v>
      </c>
      <c r="BI483" s="204">
        <f>IF(N483="nulová",J483,0)</f>
        <v>0</v>
      </c>
      <c r="BJ483" s="19" t="s">
        <v>159</v>
      </c>
      <c r="BK483" s="204">
        <f>ROUND(I483*H483,2)</f>
        <v>0</v>
      </c>
      <c r="BL483" s="19" t="s">
        <v>275</v>
      </c>
      <c r="BM483" s="203" t="s">
        <v>804</v>
      </c>
    </row>
    <row r="484" s="2" customFormat="1" ht="16.5" customHeight="1">
      <c r="A484" s="39"/>
      <c r="B484" s="190"/>
      <c r="C484" s="191" t="s">
        <v>805</v>
      </c>
      <c r="D484" s="191" t="s">
        <v>154</v>
      </c>
      <c r="E484" s="192" t="s">
        <v>806</v>
      </c>
      <c r="F484" s="193" t="s">
        <v>807</v>
      </c>
      <c r="G484" s="194" t="s">
        <v>157</v>
      </c>
      <c r="H484" s="195">
        <v>1</v>
      </c>
      <c r="I484" s="196"/>
      <c r="J484" s="197">
        <f>ROUND(I484*H484,2)</f>
        <v>0</v>
      </c>
      <c r="K484" s="198"/>
      <c r="L484" s="40"/>
      <c r="M484" s="199" t="s">
        <v>1</v>
      </c>
      <c r="N484" s="200" t="s">
        <v>45</v>
      </c>
      <c r="O484" s="78"/>
      <c r="P484" s="201">
        <f>O484*H484</f>
        <v>0</v>
      </c>
      <c r="Q484" s="201">
        <v>0.0010100000000000001</v>
      </c>
      <c r="R484" s="201">
        <f>Q484*H484</f>
        <v>0.0010100000000000001</v>
      </c>
      <c r="S484" s="201">
        <v>0</v>
      </c>
      <c r="T484" s="202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03" t="s">
        <v>275</v>
      </c>
      <c r="AT484" s="203" t="s">
        <v>154</v>
      </c>
      <c r="AU484" s="203" t="s">
        <v>159</v>
      </c>
      <c r="AY484" s="19" t="s">
        <v>151</v>
      </c>
      <c r="BE484" s="204">
        <f>IF(N484="základní",J484,0)</f>
        <v>0</v>
      </c>
      <c r="BF484" s="204">
        <f>IF(N484="snížená",J484,0)</f>
        <v>0</v>
      </c>
      <c r="BG484" s="204">
        <f>IF(N484="zákl. přenesená",J484,0)</f>
        <v>0</v>
      </c>
      <c r="BH484" s="204">
        <f>IF(N484="sníž. přenesená",J484,0)</f>
        <v>0</v>
      </c>
      <c r="BI484" s="204">
        <f>IF(N484="nulová",J484,0)</f>
        <v>0</v>
      </c>
      <c r="BJ484" s="19" t="s">
        <v>159</v>
      </c>
      <c r="BK484" s="204">
        <f>ROUND(I484*H484,2)</f>
        <v>0</v>
      </c>
      <c r="BL484" s="19" t="s">
        <v>275</v>
      </c>
      <c r="BM484" s="203" t="s">
        <v>808</v>
      </c>
    </row>
    <row r="485" s="2" customFormat="1" ht="16.5" customHeight="1">
      <c r="A485" s="39"/>
      <c r="B485" s="190"/>
      <c r="C485" s="191" t="s">
        <v>809</v>
      </c>
      <c r="D485" s="191" t="s">
        <v>154</v>
      </c>
      <c r="E485" s="192" t="s">
        <v>810</v>
      </c>
      <c r="F485" s="193" t="s">
        <v>811</v>
      </c>
      <c r="G485" s="194" t="s">
        <v>157</v>
      </c>
      <c r="H485" s="195">
        <v>2</v>
      </c>
      <c r="I485" s="196"/>
      <c r="J485" s="197">
        <f>ROUND(I485*H485,2)</f>
        <v>0</v>
      </c>
      <c r="K485" s="198"/>
      <c r="L485" s="40"/>
      <c r="M485" s="199" t="s">
        <v>1</v>
      </c>
      <c r="N485" s="200" t="s">
        <v>45</v>
      </c>
      <c r="O485" s="78"/>
      <c r="P485" s="201">
        <f>O485*H485</f>
        <v>0</v>
      </c>
      <c r="Q485" s="201">
        <v>0.00031</v>
      </c>
      <c r="R485" s="201">
        <f>Q485*H485</f>
        <v>0.00062</v>
      </c>
      <c r="S485" s="201">
        <v>0</v>
      </c>
      <c r="T485" s="202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03" t="s">
        <v>275</v>
      </c>
      <c r="AT485" s="203" t="s">
        <v>154</v>
      </c>
      <c r="AU485" s="203" t="s">
        <v>159</v>
      </c>
      <c r="AY485" s="19" t="s">
        <v>151</v>
      </c>
      <c r="BE485" s="204">
        <f>IF(N485="základní",J485,0)</f>
        <v>0</v>
      </c>
      <c r="BF485" s="204">
        <f>IF(N485="snížená",J485,0)</f>
        <v>0</v>
      </c>
      <c r="BG485" s="204">
        <f>IF(N485="zákl. přenesená",J485,0)</f>
        <v>0</v>
      </c>
      <c r="BH485" s="204">
        <f>IF(N485="sníž. přenesená",J485,0)</f>
        <v>0</v>
      </c>
      <c r="BI485" s="204">
        <f>IF(N485="nulová",J485,0)</f>
        <v>0</v>
      </c>
      <c r="BJ485" s="19" t="s">
        <v>159</v>
      </c>
      <c r="BK485" s="204">
        <f>ROUND(I485*H485,2)</f>
        <v>0</v>
      </c>
      <c r="BL485" s="19" t="s">
        <v>275</v>
      </c>
      <c r="BM485" s="203" t="s">
        <v>812</v>
      </c>
    </row>
    <row r="486" s="2" customFormat="1" ht="21.75" customHeight="1">
      <c r="A486" s="39"/>
      <c r="B486" s="190"/>
      <c r="C486" s="191" t="s">
        <v>813</v>
      </c>
      <c r="D486" s="191" t="s">
        <v>154</v>
      </c>
      <c r="E486" s="192" t="s">
        <v>814</v>
      </c>
      <c r="F486" s="193" t="s">
        <v>815</v>
      </c>
      <c r="G486" s="194" t="s">
        <v>539</v>
      </c>
      <c r="H486" s="248"/>
      <c r="I486" s="196"/>
      <c r="J486" s="197">
        <f>ROUND(I486*H486,2)</f>
        <v>0</v>
      </c>
      <c r="K486" s="198"/>
      <c r="L486" s="40"/>
      <c r="M486" s="199" t="s">
        <v>1</v>
      </c>
      <c r="N486" s="200" t="s">
        <v>45</v>
      </c>
      <c r="O486" s="78"/>
      <c r="P486" s="201">
        <f>O486*H486</f>
        <v>0</v>
      </c>
      <c r="Q486" s="201">
        <v>0</v>
      </c>
      <c r="R486" s="201">
        <f>Q486*H486</f>
        <v>0</v>
      </c>
      <c r="S486" s="201">
        <v>0</v>
      </c>
      <c r="T486" s="202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03" t="s">
        <v>275</v>
      </c>
      <c r="AT486" s="203" t="s">
        <v>154</v>
      </c>
      <c r="AU486" s="203" t="s">
        <v>159</v>
      </c>
      <c r="AY486" s="19" t="s">
        <v>151</v>
      </c>
      <c r="BE486" s="204">
        <f>IF(N486="základní",J486,0)</f>
        <v>0</v>
      </c>
      <c r="BF486" s="204">
        <f>IF(N486="snížená",J486,0)</f>
        <v>0</v>
      </c>
      <c r="BG486" s="204">
        <f>IF(N486="zákl. přenesená",J486,0)</f>
        <v>0</v>
      </c>
      <c r="BH486" s="204">
        <f>IF(N486="sníž. přenesená",J486,0)</f>
        <v>0</v>
      </c>
      <c r="BI486" s="204">
        <f>IF(N486="nulová",J486,0)</f>
        <v>0</v>
      </c>
      <c r="BJ486" s="19" t="s">
        <v>159</v>
      </c>
      <c r="BK486" s="204">
        <f>ROUND(I486*H486,2)</f>
        <v>0</v>
      </c>
      <c r="BL486" s="19" t="s">
        <v>275</v>
      </c>
      <c r="BM486" s="203" t="s">
        <v>816</v>
      </c>
    </row>
    <row r="487" s="12" customFormat="1" ht="22.8" customHeight="1">
      <c r="A487" s="12"/>
      <c r="B487" s="177"/>
      <c r="C487" s="12"/>
      <c r="D487" s="178" t="s">
        <v>78</v>
      </c>
      <c r="E487" s="188" t="s">
        <v>817</v>
      </c>
      <c r="F487" s="188" t="s">
        <v>818</v>
      </c>
      <c r="G487" s="12"/>
      <c r="H487" s="12"/>
      <c r="I487" s="180"/>
      <c r="J487" s="189">
        <f>BK487</f>
        <v>0</v>
      </c>
      <c r="K487" s="12"/>
      <c r="L487" s="177"/>
      <c r="M487" s="182"/>
      <c r="N487" s="183"/>
      <c r="O487" s="183"/>
      <c r="P487" s="184">
        <f>P488+P491+P501+P505+P514+P517</f>
        <v>0</v>
      </c>
      <c r="Q487" s="183"/>
      <c r="R487" s="184">
        <f>R488+R491+R501+R505+R514+R517</f>
        <v>0</v>
      </c>
      <c r="S487" s="183"/>
      <c r="T487" s="185">
        <f>T488+T491+T501+T505+T514+T517</f>
        <v>0</v>
      </c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R487" s="178" t="s">
        <v>159</v>
      </c>
      <c r="AT487" s="186" t="s">
        <v>78</v>
      </c>
      <c r="AU487" s="186" t="s">
        <v>87</v>
      </c>
      <c r="AY487" s="178" t="s">
        <v>151</v>
      </c>
      <c r="BK487" s="187">
        <f>BK488+BK491+BK501+BK505+BK514+BK517</f>
        <v>0</v>
      </c>
    </row>
    <row r="488" s="12" customFormat="1" ht="20.88" customHeight="1">
      <c r="A488" s="12"/>
      <c r="B488" s="177"/>
      <c r="C488" s="12"/>
      <c r="D488" s="178" t="s">
        <v>78</v>
      </c>
      <c r="E488" s="188" t="s">
        <v>819</v>
      </c>
      <c r="F488" s="188" t="s">
        <v>820</v>
      </c>
      <c r="G488" s="12"/>
      <c r="H488" s="12"/>
      <c r="I488" s="180"/>
      <c r="J488" s="189">
        <f>BK488</f>
        <v>0</v>
      </c>
      <c r="K488" s="12"/>
      <c r="L488" s="177"/>
      <c r="M488" s="182"/>
      <c r="N488" s="183"/>
      <c r="O488" s="183"/>
      <c r="P488" s="184">
        <f>SUM(P489:P490)</f>
        <v>0</v>
      </c>
      <c r="Q488" s="183"/>
      <c r="R488" s="184">
        <f>SUM(R489:R490)</f>
        <v>0</v>
      </c>
      <c r="S488" s="183"/>
      <c r="T488" s="185">
        <f>SUM(T489:T490)</f>
        <v>0</v>
      </c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R488" s="178" t="s">
        <v>159</v>
      </c>
      <c r="AT488" s="186" t="s">
        <v>78</v>
      </c>
      <c r="AU488" s="186" t="s">
        <v>159</v>
      </c>
      <c r="AY488" s="178" t="s">
        <v>151</v>
      </c>
      <c r="BK488" s="187">
        <f>SUM(BK489:BK490)</f>
        <v>0</v>
      </c>
    </row>
    <row r="489" s="2" customFormat="1" ht="21.75" customHeight="1">
      <c r="A489" s="39"/>
      <c r="B489" s="190"/>
      <c r="C489" s="191" t="s">
        <v>821</v>
      </c>
      <c r="D489" s="191" t="s">
        <v>154</v>
      </c>
      <c r="E489" s="192" t="s">
        <v>822</v>
      </c>
      <c r="F489" s="193" t="s">
        <v>823</v>
      </c>
      <c r="G489" s="194" t="s">
        <v>157</v>
      </c>
      <c r="H489" s="195">
        <v>2</v>
      </c>
      <c r="I489" s="196"/>
      <c r="J489" s="197">
        <f>ROUND(I489*H489,2)</f>
        <v>0</v>
      </c>
      <c r="K489" s="198"/>
      <c r="L489" s="40"/>
      <c r="M489" s="199" t="s">
        <v>1</v>
      </c>
      <c r="N489" s="200" t="s">
        <v>45</v>
      </c>
      <c r="O489" s="78"/>
      <c r="P489" s="201">
        <f>O489*H489</f>
        <v>0</v>
      </c>
      <c r="Q489" s="201">
        <v>0</v>
      </c>
      <c r="R489" s="201">
        <f>Q489*H489</f>
        <v>0</v>
      </c>
      <c r="S489" s="201">
        <v>0</v>
      </c>
      <c r="T489" s="202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03" t="s">
        <v>275</v>
      </c>
      <c r="AT489" s="203" t="s">
        <v>154</v>
      </c>
      <c r="AU489" s="203" t="s">
        <v>152</v>
      </c>
      <c r="AY489" s="19" t="s">
        <v>151</v>
      </c>
      <c r="BE489" s="204">
        <f>IF(N489="základní",J489,0)</f>
        <v>0</v>
      </c>
      <c r="BF489" s="204">
        <f>IF(N489="snížená",J489,0)</f>
        <v>0</v>
      </c>
      <c r="BG489" s="204">
        <f>IF(N489="zákl. přenesená",J489,0)</f>
        <v>0</v>
      </c>
      <c r="BH489" s="204">
        <f>IF(N489="sníž. přenesená",J489,0)</f>
        <v>0</v>
      </c>
      <c r="BI489" s="204">
        <f>IF(N489="nulová",J489,0)</f>
        <v>0</v>
      </c>
      <c r="BJ489" s="19" t="s">
        <v>159</v>
      </c>
      <c r="BK489" s="204">
        <f>ROUND(I489*H489,2)</f>
        <v>0</v>
      </c>
      <c r="BL489" s="19" t="s">
        <v>275</v>
      </c>
      <c r="BM489" s="203" t="s">
        <v>824</v>
      </c>
    </row>
    <row r="490" s="2" customFormat="1" ht="21.75" customHeight="1">
      <c r="A490" s="39"/>
      <c r="B490" s="190"/>
      <c r="C490" s="191" t="s">
        <v>825</v>
      </c>
      <c r="D490" s="191" t="s">
        <v>154</v>
      </c>
      <c r="E490" s="192" t="s">
        <v>826</v>
      </c>
      <c r="F490" s="193" t="s">
        <v>827</v>
      </c>
      <c r="G490" s="194" t="s">
        <v>157</v>
      </c>
      <c r="H490" s="195">
        <v>1</v>
      </c>
      <c r="I490" s="196"/>
      <c r="J490" s="197">
        <f>ROUND(I490*H490,2)</f>
        <v>0</v>
      </c>
      <c r="K490" s="198"/>
      <c r="L490" s="40"/>
      <c r="M490" s="199" t="s">
        <v>1</v>
      </c>
      <c r="N490" s="200" t="s">
        <v>45</v>
      </c>
      <c r="O490" s="78"/>
      <c r="P490" s="201">
        <f>O490*H490</f>
        <v>0</v>
      </c>
      <c r="Q490" s="201">
        <v>0</v>
      </c>
      <c r="R490" s="201">
        <f>Q490*H490</f>
        <v>0</v>
      </c>
      <c r="S490" s="201">
        <v>0</v>
      </c>
      <c r="T490" s="202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03" t="s">
        <v>275</v>
      </c>
      <c r="AT490" s="203" t="s">
        <v>154</v>
      </c>
      <c r="AU490" s="203" t="s">
        <v>152</v>
      </c>
      <c r="AY490" s="19" t="s">
        <v>151</v>
      </c>
      <c r="BE490" s="204">
        <f>IF(N490="základní",J490,0)</f>
        <v>0</v>
      </c>
      <c r="BF490" s="204">
        <f>IF(N490="snížená",J490,0)</f>
        <v>0</v>
      </c>
      <c r="BG490" s="204">
        <f>IF(N490="zákl. přenesená",J490,0)</f>
        <v>0</v>
      </c>
      <c r="BH490" s="204">
        <f>IF(N490="sníž. přenesená",J490,0)</f>
        <v>0</v>
      </c>
      <c r="BI490" s="204">
        <f>IF(N490="nulová",J490,0)</f>
        <v>0</v>
      </c>
      <c r="BJ490" s="19" t="s">
        <v>159</v>
      </c>
      <c r="BK490" s="204">
        <f>ROUND(I490*H490,2)</f>
        <v>0</v>
      </c>
      <c r="BL490" s="19" t="s">
        <v>275</v>
      </c>
      <c r="BM490" s="203" t="s">
        <v>828</v>
      </c>
    </row>
    <row r="491" s="12" customFormat="1" ht="20.88" customHeight="1">
      <c r="A491" s="12"/>
      <c r="B491" s="177"/>
      <c r="C491" s="12"/>
      <c r="D491" s="178" t="s">
        <v>78</v>
      </c>
      <c r="E491" s="188" t="s">
        <v>829</v>
      </c>
      <c r="F491" s="188" t="s">
        <v>830</v>
      </c>
      <c r="G491" s="12"/>
      <c r="H491" s="12"/>
      <c r="I491" s="180"/>
      <c r="J491" s="189">
        <f>BK491</f>
        <v>0</v>
      </c>
      <c r="K491" s="12"/>
      <c r="L491" s="177"/>
      <c r="M491" s="182"/>
      <c r="N491" s="183"/>
      <c r="O491" s="183"/>
      <c r="P491" s="184">
        <f>SUM(P492:P500)</f>
        <v>0</v>
      </c>
      <c r="Q491" s="183"/>
      <c r="R491" s="184">
        <f>SUM(R492:R500)</f>
        <v>0</v>
      </c>
      <c r="S491" s="183"/>
      <c r="T491" s="185">
        <f>SUM(T492:T500)</f>
        <v>0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R491" s="178" t="s">
        <v>159</v>
      </c>
      <c r="AT491" s="186" t="s">
        <v>78</v>
      </c>
      <c r="AU491" s="186" t="s">
        <v>159</v>
      </c>
      <c r="AY491" s="178" t="s">
        <v>151</v>
      </c>
      <c r="BK491" s="187">
        <f>SUM(BK492:BK500)</f>
        <v>0</v>
      </c>
    </row>
    <row r="492" s="2" customFormat="1" ht="21.75" customHeight="1">
      <c r="A492" s="39"/>
      <c r="B492" s="190"/>
      <c r="C492" s="191" t="s">
        <v>831</v>
      </c>
      <c r="D492" s="191" t="s">
        <v>154</v>
      </c>
      <c r="E492" s="192" t="s">
        <v>832</v>
      </c>
      <c r="F492" s="193" t="s">
        <v>833</v>
      </c>
      <c r="G492" s="194" t="s">
        <v>157</v>
      </c>
      <c r="H492" s="195">
        <v>18</v>
      </c>
      <c r="I492" s="196"/>
      <c r="J492" s="197">
        <f>ROUND(I492*H492,2)</f>
        <v>0</v>
      </c>
      <c r="K492" s="198"/>
      <c r="L492" s="40"/>
      <c r="M492" s="199" t="s">
        <v>1</v>
      </c>
      <c r="N492" s="200" t="s">
        <v>45</v>
      </c>
      <c r="O492" s="78"/>
      <c r="P492" s="201">
        <f>O492*H492</f>
        <v>0</v>
      </c>
      <c r="Q492" s="201">
        <v>0</v>
      </c>
      <c r="R492" s="201">
        <f>Q492*H492</f>
        <v>0</v>
      </c>
      <c r="S492" s="201">
        <v>0</v>
      </c>
      <c r="T492" s="202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03" t="s">
        <v>275</v>
      </c>
      <c r="AT492" s="203" t="s">
        <v>154</v>
      </c>
      <c r="AU492" s="203" t="s">
        <v>152</v>
      </c>
      <c r="AY492" s="19" t="s">
        <v>151</v>
      </c>
      <c r="BE492" s="204">
        <f>IF(N492="základní",J492,0)</f>
        <v>0</v>
      </c>
      <c r="BF492" s="204">
        <f>IF(N492="snížená",J492,0)</f>
        <v>0</v>
      </c>
      <c r="BG492" s="204">
        <f>IF(N492="zákl. přenesená",J492,0)</f>
        <v>0</v>
      </c>
      <c r="BH492" s="204">
        <f>IF(N492="sníž. přenesená",J492,0)</f>
        <v>0</v>
      </c>
      <c r="BI492" s="204">
        <f>IF(N492="nulová",J492,0)</f>
        <v>0</v>
      </c>
      <c r="BJ492" s="19" t="s">
        <v>159</v>
      </c>
      <c r="BK492" s="204">
        <f>ROUND(I492*H492,2)</f>
        <v>0</v>
      </c>
      <c r="BL492" s="19" t="s">
        <v>275</v>
      </c>
      <c r="BM492" s="203" t="s">
        <v>834</v>
      </c>
    </row>
    <row r="493" s="2" customFormat="1" ht="21.75" customHeight="1">
      <c r="A493" s="39"/>
      <c r="B493" s="190"/>
      <c r="C493" s="191" t="s">
        <v>835</v>
      </c>
      <c r="D493" s="191" t="s">
        <v>154</v>
      </c>
      <c r="E493" s="192" t="s">
        <v>836</v>
      </c>
      <c r="F493" s="193" t="s">
        <v>837</v>
      </c>
      <c r="G493" s="194" t="s">
        <v>157</v>
      </c>
      <c r="H493" s="195">
        <v>1</v>
      </c>
      <c r="I493" s="196"/>
      <c r="J493" s="197">
        <f>ROUND(I493*H493,2)</f>
        <v>0</v>
      </c>
      <c r="K493" s="198"/>
      <c r="L493" s="40"/>
      <c r="M493" s="199" t="s">
        <v>1</v>
      </c>
      <c r="N493" s="200" t="s">
        <v>45</v>
      </c>
      <c r="O493" s="78"/>
      <c r="P493" s="201">
        <f>O493*H493</f>
        <v>0</v>
      </c>
      <c r="Q493" s="201">
        <v>0</v>
      </c>
      <c r="R493" s="201">
        <f>Q493*H493</f>
        <v>0</v>
      </c>
      <c r="S493" s="201">
        <v>0</v>
      </c>
      <c r="T493" s="202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03" t="s">
        <v>275</v>
      </c>
      <c r="AT493" s="203" t="s">
        <v>154</v>
      </c>
      <c r="AU493" s="203" t="s">
        <v>152</v>
      </c>
      <c r="AY493" s="19" t="s">
        <v>151</v>
      </c>
      <c r="BE493" s="204">
        <f>IF(N493="základní",J493,0)</f>
        <v>0</v>
      </c>
      <c r="BF493" s="204">
        <f>IF(N493="snížená",J493,0)</f>
        <v>0</v>
      </c>
      <c r="BG493" s="204">
        <f>IF(N493="zákl. přenesená",J493,0)</f>
        <v>0</v>
      </c>
      <c r="BH493" s="204">
        <f>IF(N493="sníž. přenesená",J493,0)</f>
        <v>0</v>
      </c>
      <c r="BI493" s="204">
        <f>IF(N493="nulová",J493,0)</f>
        <v>0</v>
      </c>
      <c r="BJ493" s="19" t="s">
        <v>159</v>
      </c>
      <c r="BK493" s="204">
        <f>ROUND(I493*H493,2)</f>
        <v>0</v>
      </c>
      <c r="BL493" s="19" t="s">
        <v>275</v>
      </c>
      <c r="BM493" s="203" t="s">
        <v>838</v>
      </c>
    </row>
    <row r="494" s="2" customFormat="1" ht="21.75" customHeight="1">
      <c r="A494" s="39"/>
      <c r="B494" s="190"/>
      <c r="C494" s="191" t="s">
        <v>839</v>
      </c>
      <c r="D494" s="191" t="s">
        <v>154</v>
      </c>
      <c r="E494" s="192" t="s">
        <v>840</v>
      </c>
      <c r="F494" s="193" t="s">
        <v>841</v>
      </c>
      <c r="G494" s="194" t="s">
        <v>157</v>
      </c>
      <c r="H494" s="195">
        <v>2</v>
      </c>
      <c r="I494" s="196"/>
      <c r="J494" s="197">
        <f>ROUND(I494*H494,2)</f>
        <v>0</v>
      </c>
      <c r="K494" s="198"/>
      <c r="L494" s="40"/>
      <c r="M494" s="199" t="s">
        <v>1</v>
      </c>
      <c r="N494" s="200" t="s">
        <v>45</v>
      </c>
      <c r="O494" s="78"/>
      <c r="P494" s="201">
        <f>O494*H494</f>
        <v>0</v>
      </c>
      <c r="Q494" s="201">
        <v>0</v>
      </c>
      <c r="R494" s="201">
        <f>Q494*H494</f>
        <v>0</v>
      </c>
      <c r="S494" s="201">
        <v>0</v>
      </c>
      <c r="T494" s="202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03" t="s">
        <v>275</v>
      </c>
      <c r="AT494" s="203" t="s">
        <v>154</v>
      </c>
      <c r="AU494" s="203" t="s">
        <v>152</v>
      </c>
      <c r="AY494" s="19" t="s">
        <v>151</v>
      </c>
      <c r="BE494" s="204">
        <f>IF(N494="základní",J494,0)</f>
        <v>0</v>
      </c>
      <c r="BF494" s="204">
        <f>IF(N494="snížená",J494,0)</f>
        <v>0</v>
      </c>
      <c r="BG494" s="204">
        <f>IF(N494="zákl. přenesená",J494,0)</f>
        <v>0</v>
      </c>
      <c r="BH494" s="204">
        <f>IF(N494="sníž. přenesená",J494,0)</f>
        <v>0</v>
      </c>
      <c r="BI494" s="204">
        <f>IF(N494="nulová",J494,0)</f>
        <v>0</v>
      </c>
      <c r="BJ494" s="19" t="s">
        <v>159</v>
      </c>
      <c r="BK494" s="204">
        <f>ROUND(I494*H494,2)</f>
        <v>0</v>
      </c>
      <c r="BL494" s="19" t="s">
        <v>275</v>
      </c>
      <c r="BM494" s="203" t="s">
        <v>842</v>
      </c>
    </row>
    <row r="495" s="2" customFormat="1" ht="16.5" customHeight="1">
      <c r="A495" s="39"/>
      <c r="B495" s="190"/>
      <c r="C495" s="191" t="s">
        <v>843</v>
      </c>
      <c r="D495" s="191" t="s">
        <v>154</v>
      </c>
      <c r="E495" s="192" t="s">
        <v>844</v>
      </c>
      <c r="F495" s="193" t="s">
        <v>845</v>
      </c>
      <c r="G495" s="194" t="s">
        <v>157</v>
      </c>
      <c r="H495" s="195">
        <v>2</v>
      </c>
      <c r="I495" s="196"/>
      <c r="J495" s="197">
        <f>ROUND(I495*H495,2)</f>
        <v>0</v>
      </c>
      <c r="K495" s="198"/>
      <c r="L495" s="40"/>
      <c r="M495" s="199" t="s">
        <v>1</v>
      </c>
      <c r="N495" s="200" t="s">
        <v>45</v>
      </c>
      <c r="O495" s="78"/>
      <c r="P495" s="201">
        <f>O495*H495</f>
        <v>0</v>
      </c>
      <c r="Q495" s="201">
        <v>0</v>
      </c>
      <c r="R495" s="201">
        <f>Q495*H495</f>
        <v>0</v>
      </c>
      <c r="S495" s="201">
        <v>0</v>
      </c>
      <c r="T495" s="202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03" t="s">
        <v>275</v>
      </c>
      <c r="AT495" s="203" t="s">
        <v>154</v>
      </c>
      <c r="AU495" s="203" t="s">
        <v>152</v>
      </c>
      <c r="AY495" s="19" t="s">
        <v>151</v>
      </c>
      <c r="BE495" s="204">
        <f>IF(N495="základní",J495,0)</f>
        <v>0</v>
      </c>
      <c r="BF495" s="204">
        <f>IF(N495="snížená",J495,0)</f>
        <v>0</v>
      </c>
      <c r="BG495" s="204">
        <f>IF(N495="zákl. přenesená",J495,0)</f>
        <v>0</v>
      </c>
      <c r="BH495" s="204">
        <f>IF(N495="sníž. přenesená",J495,0)</f>
        <v>0</v>
      </c>
      <c r="BI495" s="204">
        <f>IF(N495="nulová",J495,0)</f>
        <v>0</v>
      </c>
      <c r="BJ495" s="19" t="s">
        <v>159</v>
      </c>
      <c r="BK495" s="204">
        <f>ROUND(I495*H495,2)</f>
        <v>0</v>
      </c>
      <c r="BL495" s="19" t="s">
        <v>275</v>
      </c>
      <c r="BM495" s="203" t="s">
        <v>846</v>
      </c>
    </row>
    <row r="496" s="2" customFormat="1" ht="21.75" customHeight="1">
      <c r="A496" s="39"/>
      <c r="B496" s="190"/>
      <c r="C496" s="191" t="s">
        <v>847</v>
      </c>
      <c r="D496" s="191" t="s">
        <v>154</v>
      </c>
      <c r="E496" s="192" t="s">
        <v>848</v>
      </c>
      <c r="F496" s="193" t="s">
        <v>849</v>
      </c>
      <c r="G496" s="194" t="s">
        <v>157</v>
      </c>
      <c r="H496" s="195">
        <v>37</v>
      </c>
      <c r="I496" s="196"/>
      <c r="J496" s="197">
        <f>ROUND(I496*H496,2)</f>
        <v>0</v>
      </c>
      <c r="K496" s="198"/>
      <c r="L496" s="40"/>
      <c r="M496" s="199" t="s">
        <v>1</v>
      </c>
      <c r="N496" s="200" t="s">
        <v>45</v>
      </c>
      <c r="O496" s="78"/>
      <c r="P496" s="201">
        <f>O496*H496</f>
        <v>0</v>
      </c>
      <c r="Q496" s="201">
        <v>0</v>
      </c>
      <c r="R496" s="201">
        <f>Q496*H496</f>
        <v>0</v>
      </c>
      <c r="S496" s="201">
        <v>0</v>
      </c>
      <c r="T496" s="202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03" t="s">
        <v>275</v>
      </c>
      <c r="AT496" s="203" t="s">
        <v>154</v>
      </c>
      <c r="AU496" s="203" t="s">
        <v>152</v>
      </c>
      <c r="AY496" s="19" t="s">
        <v>151</v>
      </c>
      <c r="BE496" s="204">
        <f>IF(N496="základní",J496,0)</f>
        <v>0</v>
      </c>
      <c r="BF496" s="204">
        <f>IF(N496="snížená",J496,0)</f>
        <v>0</v>
      </c>
      <c r="BG496" s="204">
        <f>IF(N496="zákl. přenesená",J496,0)</f>
        <v>0</v>
      </c>
      <c r="BH496" s="204">
        <f>IF(N496="sníž. přenesená",J496,0)</f>
        <v>0</v>
      </c>
      <c r="BI496" s="204">
        <f>IF(N496="nulová",J496,0)</f>
        <v>0</v>
      </c>
      <c r="BJ496" s="19" t="s">
        <v>159</v>
      </c>
      <c r="BK496" s="204">
        <f>ROUND(I496*H496,2)</f>
        <v>0</v>
      </c>
      <c r="BL496" s="19" t="s">
        <v>275</v>
      </c>
      <c r="BM496" s="203" t="s">
        <v>850</v>
      </c>
    </row>
    <row r="497" s="2" customFormat="1" ht="16.5" customHeight="1">
      <c r="A497" s="39"/>
      <c r="B497" s="190"/>
      <c r="C497" s="191" t="s">
        <v>851</v>
      </c>
      <c r="D497" s="191" t="s">
        <v>154</v>
      </c>
      <c r="E497" s="192" t="s">
        <v>852</v>
      </c>
      <c r="F497" s="193" t="s">
        <v>853</v>
      </c>
      <c r="G497" s="194" t="s">
        <v>157</v>
      </c>
      <c r="H497" s="195">
        <v>3</v>
      </c>
      <c r="I497" s="196"/>
      <c r="J497" s="197">
        <f>ROUND(I497*H497,2)</f>
        <v>0</v>
      </c>
      <c r="K497" s="198"/>
      <c r="L497" s="40"/>
      <c r="M497" s="199" t="s">
        <v>1</v>
      </c>
      <c r="N497" s="200" t="s">
        <v>45</v>
      </c>
      <c r="O497" s="78"/>
      <c r="P497" s="201">
        <f>O497*H497</f>
        <v>0</v>
      </c>
      <c r="Q497" s="201">
        <v>0</v>
      </c>
      <c r="R497" s="201">
        <f>Q497*H497</f>
        <v>0</v>
      </c>
      <c r="S497" s="201">
        <v>0</v>
      </c>
      <c r="T497" s="202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03" t="s">
        <v>275</v>
      </c>
      <c r="AT497" s="203" t="s">
        <v>154</v>
      </c>
      <c r="AU497" s="203" t="s">
        <v>152</v>
      </c>
      <c r="AY497" s="19" t="s">
        <v>151</v>
      </c>
      <c r="BE497" s="204">
        <f>IF(N497="základní",J497,0)</f>
        <v>0</v>
      </c>
      <c r="BF497" s="204">
        <f>IF(N497="snížená",J497,0)</f>
        <v>0</v>
      </c>
      <c r="BG497" s="204">
        <f>IF(N497="zákl. přenesená",J497,0)</f>
        <v>0</v>
      </c>
      <c r="BH497" s="204">
        <f>IF(N497="sníž. přenesená",J497,0)</f>
        <v>0</v>
      </c>
      <c r="BI497" s="204">
        <f>IF(N497="nulová",J497,0)</f>
        <v>0</v>
      </c>
      <c r="BJ497" s="19" t="s">
        <v>159</v>
      </c>
      <c r="BK497" s="204">
        <f>ROUND(I497*H497,2)</f>
        <v>0</v>
      </c>
      <c r="BL497" s="19" t="s">
        <v>275</v>
      </c>
      <c r="BM497" s="203" t="s">
        <v>854</v>
      </c>
    </row>
    <row r="498" s="2" customFormat="1" ht="16.5" customHeight="1">
      <c r="A498" s="39"/>
      <c r="B498" s="190"/>
      <c r="C498" s="191" t="s">
        <v>855</v>
      </c>
      <c r="D498" s="191" t="s">
        <v>154</v>
      </c>
      <c r="E498" s="192" t="s">
        <v>856</v>
      </c>
      <c r="F498" s="193" t="s">
        <v>857</v>
      </c>
      <c r="G498" s="194" t="s">
        <v>157</v>
      </c>
      <c r="H498" s="195">
        <v>3</v>
      </c>
      <c r="I498" s="196"/>
      <c r="J498" s="197">
        <f>ROUND(I498*H498,2)</f>
        <v>0</v>
      </c>
      <c r="K498" s="198"/>
      <c r="L498" s="40"/>
      <c r="M498" s="199" t="s">
        <v>1</v>
      </c>
      <c r="N498" s="200" t="s">
        <v>45</v>
      </c>
      <c r="O498" s="78"/>
      <c r="P498" s="201">
        <f>O498*H498</f>
        <v>0</v>
      </c>
      <c r="Q498" s="201">
        <v>0</v>
      </c>
      <c r="R498" s="201">
        <f>Q498*H498</f>
        <v>0</v>
      </c>
      <c r="S498" s="201">
        <v>0</v>
      </c>
      <c r="T498" s="202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03" t="s">
        <v>275</v>
      </c>
      <c r="AT498" s="203" t="s">
        <v>154</v>
      </c>
      <c r="AU498" s="203" t="s">
        <v>152</v>
      </c>
      <c r="AY498" s="19" t="s">
        <v>151</v>
      </c>
      <c r="BE498" s="204">
        <f>IF(N498="základní",J498,0)</f>
        <v>0</v>
      </c>
      <c r="BF498" s="204">
        <f>IF(N498="snížená",J498,0)</f>
        <v>0</v>
      </c>
      <c r="BG498" s="204">
        <f>IF(N498="zákl. přenesená",J498,0)</f>
        <v>0</v>
      </c>
      <c r="BH498" s="204">
        <f>IF(N498="sníž. přenesená",J498,0)</f>
        <v>0</v>
      </c>
      <c r="BI498" s="204">
        <f>IF(N498="nulová",J498,0)</f>
        <v>0</v>
      </c>
      <c r="BJ498" s="19" t="s">
        <v>159</v>
      </c>
      <c r="BK498" s="204">
        <f>ROUND(I498*H498,2)</f>
        <v>0</v>
      </c>
      <c r="BL498" s="19" t="s">
        <v>275</v>
      </c>
      <c r="BM498" s="203" t="s">
        <v>858</v>
      </c>
    </row>
    <row r="499" s="2" customFormat="1" ht="16.5" customHeight="1">
      <c r="A499" s="39"/>
      <c r="B499" s="190"/>
      <c r="C499" s="191" t="s">
        <v>859</v>
      </c>
      <c r="D499" s="191" t="s">
        <v>154</v>
      </c>
      <c r="E499" s="192" t="s">
        <v>860</v>
      </c>
      <c r="F499" s="193" t="s">
        <v>861</v>
      </c>
      <c r="G499" s="194" t="s">
        <v>157</v>
      </c>
      <c r="H499" s="195">
        <v>1</v>
      </c>
      <c r="I499" s="196"/>
      <c r="J499" s="197">
        <f>ROUND(I499*H499,2)</f>
        <v>0</v>
      </c>
      <c r="K499" s="198"/>
      <c r="L499" s="40"/>
      <c r="M499" s="199" t="s">
        <v>1</v>
      </c>
      <c r="N499" s="200" t="s">
        <v>45</v>
      </c>
      <c r="O499" s="78"/>
      <c r="P499" s="201">
        <f>O499*H499</f>
        <v>0</v>
      </c>
      <c r="Q499" s="201">
        <v>0</v>
      </c>
      <c r="R499" s="201">
        <f>Q499*H499</f>
        <v>0</v>
      </c>
      <c r="S499" s="201">
        <v>0</v>
      </c>
      <c r="T499" s="202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03" t="s">
        <v>275</v>
      </c>
      <c r="AT499" s="203" t="s">
        <v>154</v>
      </c>
      <c r="AU499" s="203" t="s">
        <v>152</v>
      </c>
      <c r="AY499" s="19" t="s">
        <v>151</v>
      </c>
      <c r="BE499" s="204">
        <f>IF(N499="základní",J499,0)</f>
        <v>0</v>
      </c>
      <c r="BF499" s="204">
        <f>IF(N499="snížená",J499,0)</f>
        <v>0</v>
      </c>
      <c r="BG499" s="204">
        <f>IF(N499="zákl. přenesená",J499,0)</f>
        <v>0</v>
      </c>
      <c r="BH499" s="204">
        <f>IF(N499="sníž. přenesená",J499,0)</f>
        <v>0</v>
      </c>
      <c r="BI499" s="204">
        <f>IF(N499="nulová",J499,0)</f>
        <v>0</v>
      </c>
      <c r="BJ499" s="19" t="s">
        <v>159</v>
      </c>
      <c r="BK499" s="204">
        <f>ROUND(I499*H499,2)</f>
        <v>0</v>
      </c>
      <c r="BL499" s="19" t="s">
        <v>275</v>
      </c>
      <c r="BM499" s="203" t="s">
        <v>862</v>
      </c>
    </row>
    <row r="500" s="2" customFormat="1" ht="16.5" customHeight="1">
      <c r="A500" s="39"/>
      <c r="B500" s="190"/>
      <c r="C500" s="191" t="s">
        <v>863</v>
      </c>
      <c r="D500" s="191" t="s">
        <v>154</v>
      </c>
      <c r="E500" s="192" t="s">
        <v>864</v>
      </c>
      <c r="F500" s="193" t="s">
        <v>865</v>
      </c>
      <c r="G500" s="194" t="s">
        <v>157</v>
      </c>
      <c r="H500" s="195">
        <v>1</v>
      </c>
      <c r="I500" s="196"/>
      <c r="J500" s="197">
        <f>ROUND(I500*H500,2)</f>
        <v>0</v>
      </c>
      <c r="K500" s="198"/>
      <c r="L500" s="40"/>
      <c r="M500" s="199" t="s">
        <v>1</v>
      </c>
      <c r="N500" s="200" t="s">
        <v>45</v>
      </c>
      <c r="O500" s="78"/>
      <c r="P500" s="201">
        <f>O500*H500</f>
        <v>0</v>
      </c>
      <c r="Q500" s="201">
        <v>0</v>
      </c>
      <c r="R500" s="201">
        <f>Q500*H500</f>
        <v>0</v>
      </c>
      <c r="S500" s="201">
        <v>0</v>
      </c>
      <c r="T500" s="202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03" t="s">
        <v>275</v>
      </c>
      <c r="AT500" s="203" t="s">
        <v>154</v>
      </c>
      <c r="AU500" s="203" t="s">
        <v>152</v>
      </c>
      <c r="AY500" s="19" t="s">
        <v>151</v>
      </c>
      <c r="BE500" s="204">
        <f>IF(N500="základní",J500,0)</f>
        <v>0</v>
      </c>
      <c r="BF500" s="204">
        <f>IF(N500="snížená",J500,0)</f>
        <v>0</v>
      </c>
      <c r="BG500" s="204">
        <f>IF(N500="zákl. přenesená",J500,0)</f>
        <v>0</v>
      </c>
      <c r="BH500" s="204">
        <f>IF(N500="sníž. přenesená",J500,0)</f>
        <v>0</v>
      </c>
      <c r="BI500" s="204">
        <f>IF(N500="nulová",J500,0)</f>
        <v>0</v>
      </c>
      <c r="BJ500" s="19" t="s">
        <v>159</v>
      </c>
      <c r="BK500" s="204">
        <f>ROUND(I500*H500,2)</f>
        <v>0</v>
      </c>
      <c r="BL500" s="19" t="s">
        <v>275</v>
      </c>
      <c r="BM500" s="203" t="s">
        <v>866</v>
      </c>
    </row>
    <row r="501" s="12" customFormat="1" ht="20.88" customHeight="1">
      <c r="A501" s="12"/>
      <c r="B501" s="177"/>
      <c r="C501" s="12"/>
      <c r="D501" s="178" t="s">
        <v>78</v>
      </c>
      <c r="E501" s="188" t="s">
        <v>867</v>
      </c>
      <c r="F501" s="188" t="s">
        <v>868</v>
      </c>
      <c r="G501" s="12"/>
      <c r="H501" s="12"/>
      <c r="I501" s="180"/>
      <c r="J501" s="189">
        <f>BK501</f>
        <v>0</v>
      </c>
      <c r="K501" s="12"/>
      <c r="L501" s="177"/>
      <c r="M501" s="182"/>
      <c r="N501" s="183"/>
      <c r="O501" s="183"/>
      <c r="P501" s="184">
        <f>SUM(P502:P504)</f>
        <v>0</v>
      </c>
      <c r="Q501" s="183"/>
      <c r="R501" s="184">
        <f>SUM(R502:R504)</f>
        <v>0</v>
      </c>
      <c r="S501" s="183"/>
      <c r="T501" s="185">
        <f>SUM(T502:T504)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178" t="s">
        <v>159</v>
      </c>
      <c r="AT501" s="186" t="s">
        <v>78</v>
      </c>
      <c r="AU501" s="186" t="s">
        <v>159</v>
      </c>
      <c r="AY501" s="178" t="s">
        <v>151</v>
      </c>
      <c r="BK501" s="187">
        <f>SUM(BK502:BK504)</f>
        <v>0</v>
      </c>
    </row>
    <row r="502" s="2" customFormat="1" ht="16.5" customHeight="1">
      <c r="A502" s="39"/>
      <c r="B502" s="190"/>
      <c r="C502" s="191" t="s">
        <v>869</v>
      </c>
      <c r="D502" s="191" t="s">
        <v>154</v>
      </c>
      <c r="E502" s="192" t="s">
        <v>870</v>
      </c>
      <c r="F502" s="193" t="s">
        <v>871</v>
      </c>
      <c r="G502" s="194" t="s">
        <v>157</v>
      </c>
      <c r="H502" s="195">
        <v>68</v>
      </c>
      <c r="I502" s="196"/>
      <c r="J502" s="197">
        <f>ROUND(I502*H502,2)</f>
        <v>0</v>
      </c>
      <c r="K502" s="198"/>
      <c r="L502" s="40"/>
      <c r="M502" s="199" t="s">
        <v>1</v>
      </c>
      <c r="N502" s="200" t="s">
        <v>45</v>
      </c>
      <c r="O502" s="78"/>
      <c r="P502" s="201">
        <f>O502*H502</f>
        <v>0</v>
      </c>
      <c r="Q502" s="201">
        <v>0</v>
      </c>
      <c r="R502" s="201">
        <f>Q502*H502</f>
        <v>0</v>
      </c>
      <c r="S502" s="201">
        <v>0</v>
      </c>
      <c r="T502" s="202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03" t="s">
        <v>275</v>
      </c>
      <c r="AT502" s="203" t="s">
        <v>154</v>
      </c>
      <c r="AU502" s="203" t="s">
        <v>152</v>
      </c>
      <c r="AY502" s="19" t="s">
        <v>151</v>
      </c>
      <c r="BE502" s="204">
        <f>IF(N502="základní",J502,0)</f>
        <v>0</v>
      </c>
      <c r="BF502" s="204">
        <f>IF(N502="snížená",J502,0)</f>
        <v>0</v>
      </c>
      <c r="BG502" s="204">
        <f>IF(N502="zákl. přenesená",J502,0)</f>
        <v>0</v>
      </c>
      <c r="BH502" s="204">
        <f>IF(N502="sníž. přenesená",J502,0)</f>
        <v>0</v>
      </c>
      <c r="BI502" s="204">
        <f>IF(N502="nulová",J502,0)</f>
        <v>0</v>
      </c>
      <c r="BJ502" s="19" t="s">
        <v>159</v>
      </c>
      <c r="BK502" s="204">
        <f>ROUND(I502*H502,2)</f>
        <v>0</v>
      </c>
      <c r="BL502" s="19" t="s">
        <v>275</v>
      </c>
      <c r="BM502" s="203" t="s">
        <v>872</v>
      </c>
    </row>
    <row r="503" s="2" customFormat="1" ht="16.5" customHeight="1">
      <c r="A503" s="39"/>
      <c r="B503" s="190"/>
      <c r="C503" s="191" t="s">
        <v>873</v>
      </c>
      <c r="D503" s="191" t="s">
        <v>154</v>
      </c>
      <c r="E503" s="192" t="s">
        <v>874</v>
      </c>
      <c r="F503" s="193" t="s">
        <v>875</v>
      </c>
      <c r="G503" s="194" t="s">
        <v>157</v>
      </c>
      <c r="H503" s="195">
        <v>14</v>
      </c>
      <c r="I503" s="196"/>
      <c r="J503" s="197">
        <f>ROUND(I503*H503,2)</f>
        <v>0</v>
      </c>
      <c r="K503" s="198"/>
      <c r="L503" s="40"/>
      <c r="M503" s="199" t="s">
        <v>1</v>
      </c>
      <c r="N503" s="200" t="s">
        <v>45</v>
      </c>
      <c r="O503" s="78"/>
      <c r="P503" s="201">
        <f>O503*H503</f>
        <v>0</v>
      </c>
      <c r="Q503" s="201">
        <v>0</v>
      </c>
      <c r="R503" s="201">
        <f>Q503*H503</f>
        <v>0</v>
      </c>
      <c r="S503" s="201">
        <v>0</v>
      </c>
      <c r="T503" s="202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03" t="s">
        <v>275</v>
      </c>
      <c r="AT503" s="203" t="s">
        <v>154</v>
      </c>
      <c r="AU503" s="203" t="s">
        <v>152</v>
      </c>
      <c r="AY503" s="19" t="s">
        <v>151</v>
      </c>
      <c r="BE503" s="204">
        <f>IF(N503="základní",J503,0)</f>
        <v>0</v>
      </c>
      <c r="BF503" s="204">
        <f>IF(N503="snížená",J503,0)</f>
        <v>0</v>
      </c>
      <c r="BG503" s="204">
        <f>IF(N503="zákl. přenesená",J503,0)</f>
        <v>0</v>
      </c>
      <c r="BH503" s="204">
        <f>IF(N503="sníž. přenesená",J503,0)</f>
        <v>0</v>
      </c>
      <c r="BI503" s="204">
        <f>IF(N503="nulová",J503,0)</f>
        <v>0</v>
      </c>
      <c r="BJ503" s="19" t="s">
        <v>159</v>
      </c>
      <c r="BK503" s="204">
        <f>ROUND(I503*H503,2)</f>
        <v>0</v>
      </c>
      <c r="BL503" s="19" t="s">
        <v>275</v>
      </c>
      <c r="BM503" s="203" t="s">
        <v>876</v>
      </c>
    </row>
    <row r="504" s="2" customFormat="1" ht="16.5" customHeight="1">
      <c r="A504" s="39"/>
      <c r="B504" s="190"/>
      <c r="C504" s="191" t="s">
        <v>877</v>
      </c>
      <c r="D504" s="191" t="s">
        <v>154</v>
      </c>
      <c r="E504" s="192" t="s">
        <v>878</v>
      </c>
      <c r="F504" s="193" t="s">
        <v>879</v>
      </c>
      <c r="G504" s="194" t="s">
        <v>157</v>
      </c>
      <c r="H504" s="195">
        <v>241</v>
      </c>
      <c r="I504" s="196"/>
      <c r="J504" s="197">
        <f>ROUND(I504*H504,2)</f>
        <v>0</v>
      </c>
      <c r="K504" s="198"/>
      <c r="L504" s="40"/>
      <c r="M504" s="199" t="s">
        <v>1</v>
      </c>
      <c r="N504" s="200" t="s">
        <v>45</v>
      </c>
      <c r="O504" s="78"/>
      <c r="P504" s="201">
        <f>O504*H504</f>
        <v>0</v>
      </c>
      <c r="Q504" s="201">
        <v>0</v>
      </c>
      <c r="R504" s="201">
        <f>Q504*H504</f>
        <v>0</v>
      </c>
      <c r="S504" s="201">
        <v>0</v>
      </c>
      <c r="T504" s="202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03" t="s">
        <v>275</v>
      </c>
      <c r="AT504" s="203" t="s">
        <v>154</v>
      </c>
      <c r="AU504" s="203" t="s">
        <v>152</v>
      </c>
      <c r="AY504" s="19" t="s">
        <v>151</v>
      </c>
      <c r="BE504" s="204">
        <f>IF(N504="základní",J504,0)</f>
        <v>0</v>
      </c>
      <c r="BF504" s="204">
        <f>IF(N504="snížená",J504,0)</f>
        <v>0</v>
      </c>
      <c r="BG504" s="204">
        <f>IF(N504="zákl. přenesená",J504,0)</f>
        <v>0</v>
      </c>
      <c r="BH504" s="204">
        <f>IF(N504="sníž. přenesená",J504,0)</f>
        <v>0</v>
      </c>
      <c r="BI504" s="204">
        <f>IF(N504="nulová",J504,0)</f>
        <v>0</v>
      </c>
      <c r="BJ504" s="19" t="s">
        <v>159</v>
      </c>
      <c r="BK504" s="204">
        <f>ROUND(I504*H504,2)</f>
        <v>0</v>
      </c>
      <c r="BL504" s="19" t="s">
        <v>275</v>
      </c>
      <c r="BM504" s="203" t="s">
        <v>880</v>
      </c>
    </row>
    <row r="505" s="12" customFormat="1" ht="20.88" customHeight="1">
      <c r="A505" s="12"/>
      <c r="B505" s="177"/>
      <c r="C505" s="12"/>
      <c r="D505" s="178" t="s">
        <v>78</v>
      </c>
      <c r="E505" s="188" t="s">
        <v>881</v>
      </c>
      <c r="F505" s="188" t="s">
        <v>882</v>
      </c>
      <c r="G505" s="12"/>
      <c r="H505" s="12"/>
      <c r="I505" s="180"/>
      <c r="J505" s="189">
        <f>BK505</f>
        <v>0</v>
      </c>
      <c r="K505" s="12"/>
      <c r="L505" s="177"/>
      <c r="M505" s="182"/>
      <c r="N505" s="183"/>
      <c r="O505" s="183"/>
      <c r="P505" s="184">
        <f>SUM(P506:P513)</f>
        <v>0</v>
      </c>
      <c r="Q505" s="183"/>
      <c r="R505" s="184">
        <f>SUM(R506:R513)</f>
        <v>0</v>
      </c>
      <c r="S505" s="183"/>
      <c r="T505" s="185">
        <f>SUM(T506:T513)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178" t="s">
        <v>159</v>
      </c>
      <c r="AT505" s="186" t="s">
        <v>78</v>
      </c>
      <c r="AU505" s="186" t="s">
        <v>159</v>
      </c>
      <c r="AY505" s="178" t="s">
        <v>151</v>
      </c>
      <c r="BK505" s="187">
        <f>SUM(BK506:BK513)</f>
        <v>0</v>
      </c>
    </row>
    <row r="506" s="2" customFormat="1" ht="21.75" customHeight="1">
      <c r="A506" s="39"/>
      <c r="B506" s="190"/>
      <c r="C506" s="191" t="s">
        <v>883</v>
      </c>
      <c r="D506" s="191" t="s">
        <v>154</v>
      </c>
      <c r="E506" s="192" t="s">
        <v>884</v>
      </c>
      <c r="F506" s="193" t="s">
        <v>885</v>
      </c>
      <c r="G506" s="194" t="s">
        <v>270</v>
      </c>
      <c r="H506" s="195">
        <v>180</v>
      </c>
      <c r="I506" s="196"/>
      <c r="J506" s="197">
        <f>ROUND(I506*H506,2)</f>
        <v>0</v>
      </c>
      <c r="K506" s="198"/>
      <c r="L506" s="40"/>
      <c r="M506" s="199" t="s">
        <v>1</v>
      </c>
      <c r="N506" s="200" t="s">
        <v>45</v>
      </c>
      <c r="O506" s="78"/>
      <c r="P506" s="201">
        <f>O506*H506</f>
        <v>0</v>
      </c>
      <c r="Q506" s="201">
        <v>0</v>
      </c>
      <c r="R506" s="201">
        <f>Q506*H506</f>
        <v>0</v>
      </c>
      <c r="S506" s="201">
        <v>0</v>
      </c>
      <c r="T506" s="202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03" t="s">
        <v>275</v>
      </c>
      <c r="AT506" s="203" t="s">
        <v>154</v>
      </c>
      <c r="AU506" s="203" t="s">
        <v>152</v>
      </c>
      <c r="AY506" s="19" t="s">
        <v>151</v>
      </c>
      <c r="BE506" s="204">
        <f>IF(N506="základní",J506,0)</f>
        <v>0</v>
      </c>
      <c r="BF506" s="204">
        <f>IF(N506="snížená",J506,0)</f>
        <v>0</v>
      </c>
      <c r="BG506" s="204">
        <f>IF(N506="zákl. přenesená",J506,0)</f>
        <v>0</v>
      </c>
      <c r="BH506" s="204">
        <f>IF(N506="sníž. přenesená",J506,0)</f>
        <v>0</v>
      </c>
      <c r="BI506" s="204">
        <f>IF(N506="nulová",J506,0)</f>
        <v>0</v>
      </c>
      <c r="BJ506" s="19" t="s">
        <v>159</v>
      </c>
      <c r="BK506" s="204">
        <f>ROUND(I506*H506,2)</f>
        <v>0</v>
      </c>
      <c r="BL506" s="19" t="s">
        <v>275</v>
      </c>
      <c r="BM506" s="203" t="s">
        <v>886</v>
      </c>
    </row>
    <row r="507" s="2" customFormat="1" ht="21.75" customHeight="1">
      <c r="A507" s="39"/>
      <c r="B507" s="190"/>
      <c r="C507" s="191" t="s">
        <v>887</v>
      </c>
      <c r="D507" s="191" t="s">
        <v>154</v>
      </c>
      <c r="E507" s="192" t="s">
        <v>888</v>
      </c>
      <c r="F507" s="193" t="s">
        <v>889</v>
      </c>
      <c r="G507" s="194" t="s">
        <v>270</v>
      </c>
      <c r="H507" s="195">
        <v>300</v>
      </c>
      <c r="I507" s="196"/>
      <c r="J507" s="197">
        <f>ROUND(I507*H507,2)</f>
        <v>0</v>
      </c>
      <c r="K507" s="198"/>
      <c r="L507" s="40"/>
      <c r="M507" s="199" t="s">
        <v>1</v>
      </c>
      <c r="N507" s="200" t="s">
        <v>45</v>
      </c>
      <c r="O507" s="78"/>
      <c r="P507" s="201">
        <f>O507*H507</f>
        <v>0</v>
      </c>
      <c r="Q507" s="201">
        <v>0</v>
      </c>
      <c r="R507" s="201">
        <f>Q507*H507</f>
        <v>0</v>
      </c>
      <c r="S507" s="201">
        <v>0</v>
      </c>
      <c r="T507" s="202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03" t="s">
        <v>275</v>
      </c>
      <c r="AT507" s="203" t="s">
        <v>154</v>
      </c>
      <c r="AU507" s="203" t="s">
        <v>152</v>
      </c>
      <c r="AY507" s="19" t="s">
        <v>151</v>
      </c>
      <c r="BE507" s="204">
        <f>IF(N507="základní",J507,0)</f>
        <v>0</v>
      </c>
      <c r="BF507" s="204">
        <f>IF(N507="snížená",J507,0)</f>
        <v>0</v>
      </c>
      <c r="BG507" s="204">
        <f>IF(N507="zákl. přenesená",J507,0)</f>
        <v>0</v>
      </c>
      <c r="BH507" s="204">
        <f>IF(N507="sníž. přenesená",J507,0)</f>
        <v>0</v>
      </c>
      <c r="BI507" s="204">
        <f>IF(N507="nulová",J507,0)</f>
        <v>0</v>
      </c>
      <c r="BJ507" s="19" t="s">
        <v>159</v>
      </c>
      <c r="BK507" s="204">
        <f>ROUND(I507*H507,2)</f>
        <v>0</v>
      </c>
      <c r="BL507" s="19" t="s">
        <v>275</v>
      </c>
      <c r="BM507" s="203" t="s">
        <v>890</v>
      </c>
    </row>
    <row r="508" s="2" customFormat="1" ht="21.75" customHeight="1">
      <c r="A508" s="39"/>
      <c r="B508" s="190"/>
      <c r="C508" s="191" t="s">
        <v>891</v>
      </c>
      <c r="D508" s="191" t="s">
        <v>154</v>
      </c>
      <c r="E508" s="192" t="s">
        <v>892</v>
      </c>
      <c r="F508" s="193" t="s">
        <v>893</v>
      </c>
      <c r="G508" s="194" t="s">
        <v>270</v>
      </c>
      <c r="H508" s="195">
        <v>20</v>
      </c>
      <c r="I508" s="196"/>
      <c r="J508" s="197">
        <f>ROUND(I508*H508,2)</f>
        <v>0</v>
      </c>
      <c r="K508" s="198"/>
      <c r="L508" s="40"/>
      <c r="M508" s="199" t="s">
        <v>1</v>
      </c>
      <c r="N508" s="200" t="s">
        <v>45</v>
      </c>
      <c r="O508" s="78"/>
      <c r="P508" s="201">
        <f>O508*H508</f>
        <v>0</v>
      </c>
      <c r="Q508" s="201">
        <v>0</v>
      </c>
      <c r="R508" s="201">
        <f>Q508*H508</f>
        <v>0</v>
      </c>
      <c r="S508" s="201">
        <v>0</v>
      </c>
      <c r="T508" s="202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03" t="s">
        <v>275</v>
      </c>
      <c r="AT508" s="203" t="s">
        <v>154</v>
      </c>
      <c r="AU508" s="203" t="s">
        <v>152</v>
      </c>
      <c r="AY508" s="19" t="s">
        <v>151</v>
      </c>
      <c r="BE508" s="204">
        <f>IF(N508="základní",J508,0)</f>
        <v>0</v>
      </c>
      <c r="BF508" s="204">
        <f>IF(N508="snížená",J508,0)</f>
        <v>0</v>
      </c>
      <c r="BG508" s="204">
        <f>IF(N508="zákl. přenesená",J508,0)</f>
        <v>0</v>
      </c>
      <c r="BH508" s="204">
        <f>IF(N508="sníž. přenesená",J508,0)</f>
        <v>0</v>
      </c>
      <c r="BI508" s="204">
        <f>IF(N508="nulová",J508,0)</f>
        <v>0</v>
      </c>
      <c r="BJ508" s="19" t="s">
        <v>159</v>
      </c>
      <c r="BK508" s="204">
        <f>ROUND(I508*H508,2)</f>
        <v>0</v>
      </c>
      <c r="BL508" s="19" t="s">
        <v>275</v>
      </c>
      <c r="BM508" s="203" t="s">
        <v>894</v>
      </c>
    </row>
    <row r="509" s="2" customFormat="1" ht="21.75" customHeight="1">
      <c r="A509" s="39"/>
      <c r="B509" s="190"/>
      <c r="C509" s="191" t="s">
        <v>895</v>
      </c>
      <c r="D509" s="191" t="s">
        <v>154</v>
      </c>
      <c r="E509" s="192" t="s">
        <v>896</v>
      </c>
      <c r="F509" s="193" t="s">
        <v>897</v>
      </c>
      <c r="G509" s="194" t="s">
        <v>270</v>
      </c>
      <c r="H509" s="195">
        <v>10</v>
      </c>
      <c r="I509" s="196"/>
      <c r="J509" s="197">
        <f>ROUND(I509*H509,2)</f>
        <v>0</v>
      </c>
      <c r="K509" s="198"/>
      <c r="L509" s="40"/>
      <c r="M509" s="199" t="s">
        <v>1</v>
      </c>
      <c r="N509" s="200" t="s">
        <v>45</v>
      </c>
      <c r="O509" s="78"/>
      <c r="P509" s="201">
        <f>O509*H509</f>
        <v>0</v>
      </c>
      <c r="Q509" s="201">
        <v>0</v>
      </c>
      <c r="R509" s="201">
        <f>Q509*H509</f>
        <v>0</v>
      </c>
      <c r="S509" s="201">
        <v>0</v>
      </c>
      <c r="T509" s="202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03" t="s">
        <v>275</v>
      </c>
      <c r="AT509" s="203" t="s">
        <v>154</v>
      </c>
      <c r="AU509" s="203" t="s">
        <v>152</v>
      </c>
      <c r="AY509" s="19" t="s">
        <v>151</v>
      </c>
      <c r="BE509" s="204">
        <f>IF(N509="základní",J509,0)</f>
        <v>0</v>
      </c>
      <c r="BF509" s="204">
        <f>IF(N509="snížená",J509,0)</f>
        <v>0</v>
      </c>
      <c r="BG509" s="204">
        <f>IF(N509="zákl. přenesená",J509,0)</f>
        <v>0</v>
      </c>
      <c r="BH509" s="204">
        <f>IF(N509="sníž. přenesená",J509,0)</f>
        <v>0</v>
      </c>
      <c r="BI509" s="204">
        <f>IF(N509="nulová",J509,0)</f>
        <v>0</v>
      </c>
      <c r="BJ509" s="19" t="s">
        <v>159</v>
      </c>
      <c r="BK509" s="204">
        <f>ROUND(I509*H509,2)</f>
        <v>0</v>
      </c>
      <c r="BL509" s="19" t="s">
        <v>275</v>
      </c>
      <c r="BM509" s="203" t="s">
        <v>898</v>
      </c>
    </row>
    <row r="510" s="2" customFormat="1" ht="21.75" customHeight="1">
      <c r="A510" s="39"/>
      <c r="B510" s="190"/>
      <c r="C510" s="191" t="s">
        <v>899</v>
      </c>
      <c r="D510" s="191" t="s">
        <v>154</v>
      </c>
      <c r="E510" s="192" t="s">
        <v>900</v>
      </c>
      <c r="F510" s="193" t="s">
        <v>901</v>
      </c>
      <c r="G510" s="194" t="s">
        <v>270</v>
      </c>
      <c r="H510" s="195">
        <v>40</v>
      </c>
      <c r="I510" s="196"/>
      <c r="J510" s="197">
        <f>ROUND(I510*H510,2)</f>
        <v>0</v>
      </c>
      <c r="K510" s="198"/>
      <c r="L510" s="40"/>
      <c r="M510" s="199" t="s">
        <v>1</v>
      </c>
      <c r="N510" s="200" t="s">
        <v>45</v>
      </c>
      <c r="O510" s="78"/>
      <c r="P510" s="201">
        <f>O510*H510</f>
        <v>0</v>
      </c>
      <c r="Q510" s="201">
        <v>0</v>
      </c>
      <c r="R510" s="201">
        <f>Q510*H510</f>
        <v>0</v>
      </c>
      <c r="S510" s="201">
        <v>0</v>
      </c>
      <c r="T510" s="202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03" t="s">
        <v>275</v>
      </c>
      <c r="AT510" s="203" t="s">
        <v>154</v>
      </c>
      <c r="AU510" s="203" t="s">
        <v>152</v>
      </c>
      <c r="AY510" s="19" t="s">
        <v>151</v>
      </c>
      <c r="BE510" s="204">
        <f>IF(N510="základní",J510,0)</f>
        <v>0</v>
      </c>
      <c r="BF510" s="204">
        <f>IF(N510="snížená",J510,0)</f>
        <v>0</v>
      </c>
      <c r="BG510" s="204">
        <f>IF(N510="zákl. přenesená",J510,0)</f>
        <v>0</v>
      </c>
      <c r="BH510" s="204">
        <f>IF(N510="sníž. přenesená",J510,0)</f>
        <v>0</v>
      </c>
      <c r="BI510" s="204">
        <f>IF(N510="nulová",J510,0)</f>
        <v>0</v>
      </c>
      <c r="BJ510" s="19" t="s">
        <v>159</v>
      </c>
      <c r="BK510" s="204">
        <f>ROUND(I510*H510,2)</f>
        <v>0</v>
      </c>
      <c r="BL510" s="19" t="s">
        <v>275</v>
      </c>
      <c r="BM510" s="203" t="s">
        <v>902</v>
      </c>
    </row>
    <row r="511" s="2" customFormat="1" ht="16.5" customHeight="1">
      <c r="A511" s="39"/>
      <c r="B511" s="190"/>
      <c r="C511" s="191" t="s">
        <v>903</v>
      </c>
      <c r="D511" s="191" t="s">
        <v>154</v>
      </c>
      <c r="E511" s="192" t="s">
        <v>904</v>
      </c>
      <c r="F511" s="193" t="s">
        <v>905</v>
      </c>
      <c r="G511" s="194" t="s">
        <v>270</v>
      </c>
      <c r="H511" s="195">
        <v>10</v>
      </c>
      <c r="I511" s="196"/>
      <c r="J511" s="197">
        <f>ROUND(I511*H511,2)</f>
        <v>0</v>
      </c>
      <c r="K511" s="198"/>
      <c r="L511" s="40"/>
      <c r="M511" s="199" t="s">
        <v>1</v>
      </c>
      <c r="N511" s="200" t="s">
        <v>45</v>
      </c>
      <c r="O511" s="78"/>
      <c r="P511" s="201">
        <f>O511*H511</f>
        <v>0</v>
      </c>
      <c r="Q511" s="201">
        <v>0</v>
      </c>
      <c r="R511" s="201">
        <f>Q511*H511</f>
        <v>0</v>
      </c>
      <c r="S511" s="201">
        <v>0</v>
      </c>
      <c r="T511" s="202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03" t="s">
        <v>275</v>
      </c>
      <c r="AT511" s="203" t="s">
        <v>154</v>
      </c>
      <c r="AU511" s="203" t="s">
        <v>152</v>
      </c>
      <c r="AY511" s="19" t="s">
        <v>151</v>
      </c>
      <c r="BE511" s="204">
        <f>IF(N511="základní",J511,0)</f>
        <v>0</v>
      </c>
      <c r="BF511" s="204">
        <f>IF(N511="snížená",J511,0)</f>
        <v>0</v>
      </c>
      <c r="BG511" s="204">
        <f>IF(N511="zákl. přenesená",J511,0)</f>
        <v>0</v>
      </c>
      <c r="BH511" s="204">
        <f>IF(N511="sníž. přenesená",J511,0)</f>
        <v>0</v>
      </c>
      <c r="BI511" s="204">
        <f>IF(N511="nulová",J511,0)</f>
        <v>0</v>
      </c>
      <c r="BJ511" s="19" t="s">
        <v>159</v>
      </c>
      <c r="BK511" s="204">
        <f>ROUND(I511*H511,2)</f>
        <v>0</v>
      </c>
      <c r="BL511" s="19" t="s">
        <v>275</v>
      </c>
      <c r="BM511" s="203" t="s">
        <v>906</v>
      </c>
    </row>
    <row r="512" s="2" customFormat="1" ht="16.5" customHeight="1">
      <c r="A512" s="39"/>
      <c r="B512" s="190"/>
      <c r="C512" s="191" t="s">
        <v>907</v>
      </c>
      <c r="D512" s="191" t="s">
        <v>154</v>
      </c>
      <c r="E512" s="192" t="s">
        <v>908</v>
      </c>
      <c r="F512" s="193" t="s">
        <v>909</v>
      </c>
      <c r="G512" s="194" t="s">
        <v>270</v>
      </c>
      <c r="H512" s="195">
        <v>120</v>
      </c>
      <c r="I512" s="196"/>
      <c r="J512" s="197">
        <f>ROUND(I512*H512,2)</f>
        <v>0</v>
      </c>
      <c r="K512" s="198"/>
      <c r="L512" s="40"/>
      <c r="M512" s="199" t="s">
        <v>1</v>
      </c>
      <c r="N512" s="200" t="s">
        <v>45</v>
      </c>
      <c r="O512" s="78"/>
      <c r="P512" s="201">
        <f>O512*H512</f>
        <v>0</v>
      </c>
      <c r="Q512" s="201">
        <v>0</v>
      </c>
      <c r="R512" s="201">
        <f>Q512*H512</f>
        <v>0</v>
      </c>
      <c r="S512" s="201">
        <v>0</v>
      </c>
      <c r="T512" s="202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03" t="s">
        <v>275</v>
      </c>
      <c r="AT512" s="203" t="s">
        <v>154</v>
      </c>
      <c r="AU512" s="203" t="s">
        <v>152</v>
      </c>
      <c r="AY512" s="19" t="s">
        <v>151</v>
      </c>
      <c r="BE512" s="204">
        <f>IF(N512="základní",J512,0)</f>
        <v>0</v>
      </c>
      <c r="BF512" s="204">
        <f>IF(N512="snížená",J512,0)</f>
        <v>0</v>
      </c>
      <c r="BG512" s="204">
        <f>IF(N512="zákl. přenesená",J512,0)</f>
        <v>0</v>
      </c>
      <c r="BH512" s="204">
        <f>IF(N512="sníž. přenesená",J512,0)</f>
        <v>0</v>
      </c>
      <c r="BI512" s="204">
        <f>IF(N512="nulová",J512,0)</f>
        <v>0</v>
      </c>
      <c r="BJ512" s="19" t="s">
        <v>159</v>
      </c>
      <c r="BK512" s="204">
        <f>ROUND(I512*H512,2)</f>
        <v>0</v>
      </c>
      <c r="BL512" s="19" t="s">
        <v>275</v>
      </c>
      <c r="BM512" s="203" t="s">
        <v>910</v>
      </c>
    </row>
    <row r="513" s="2" customFormat="1" ht="16.5" customHeight="1">
      <c r="A513" s="39"/>
      <c r="B513" s="190"/>
      <c r="C513" s="191" t="s">
        <v>911</v>
      </c>
      <c r="D513" s="191" t="s">
        <v>154</v>
      </c>
      <c r="E513" s="192" t="s">
        <v>912</v>
      </c>
      <c r="F513" s="193" t="s">
        <v>913</v>
      </c>
      <c r="G513" s="194" t="s">
        <v>270</v>
      </c>
      <c r="H513" s="195">
        <v>60</v>
      </c>
      <c r="I513" s="196"/>
      <c r="J513" s="197">
        <f>ROUND(I513*H513,2)</f>
        <v>0</v>
      </c>
      <c r="K513" s="198"/>
      <c r="L513" s="40"/>
      <c r="M513" s="199" t="s">
        <v>1</v>
      </c>
      <c r="N513" s="200" t="s">
        <v>45</v>
      </c>
      <c r="O513" s="78"/>
      <c r="P513" s="201">
        <f>O513*H513</f>
        <v>0</v>
      </c>
      <c r="Q513" s="201">
        <v>0</v>
      </c>
      <c r="R513" s="201">
        <f>Q513*H513</f>
        <v>0</v>
      </c>
      <c r="S513" s="201">
        <v>0</v>
      </c>
      <c r="T513" s="202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03" t="s">
        <v>275</v>
      </c>
      <c r="AT513" s="203" t="s">
        <v>154</v>
      </c>
      <c r="AU513" s="203" t="s">
        <v>152</v>
      </c>
      <c r="AY513" s="19" t="s">
        <v>151</v>
      </c>
      <c r="BE513" s="204">
        <f>IF(N513="základní",J513,0)</f>
        <v>0</v>
      </c>
      <c r="BF513" s="204">
        <f>IF(N513="snížená",J513,0)</f>
        <v>0</v>
      </c>
      <c r="BG513" s="204">
        <f>IF(N513="zákl. přenesená",J513,0)</f>
        <v>0</v>
      </c>
      <c r="BH513" s="204">
        <f>IF(N513="sníž. přenesená",J513,0)</f>
        <v>0</v>
      </c>
      <c r="BI513" s="204">
        <f>IF(N513="nulová",J513,0)</f>
        <v>0</v>
      </c>
      <c r="BJ513" s="19" t="s">
        <v>159</v>
      </c>
      <c r="BK513" s="204">
        <f>ROUND(I513*H513,2)</f>
        <v>0</v>
      </c>
      <c r="BL513" s="19" t="s">
        <v>275</v>
      </c>
      <c r="BM513" s="203" t="s">
        <v>914</v>
      </c>
    </row>
    <row r="514" s="12" customFormat="1" ht="20.88" customHeight="1">
      <c r="A514" s="12"/>
      <c r="B514" s="177"/>
      <c r="C514" s="12"/>
      <c r="D514" s="178" t="s">
        <v>78</v>
      </c>
      <c r="E514" s="188" t="s">
        <v>915</v>
      </c>
      <c r="F514" s="188" t="s">
        <v>916</v>
      </c>
      <c r="G514" s="12"/>
      <c r="H514" s="12"/>
      <c r="I514" s="180"/>
      <c r="J514" s="189">
        <f>BK514</f>
        <v>0</v>
      </c>
      <c r="K514" s="12"/>
      <c r="L514" s="177"/>
      <c r="M514" s="182"/>
      <c r="N514" s="183"/>
      <c r="O514" s="183"/>
      <c r="P514" s="184">
        <f>SUM(P515:P516)</f>
        <v>0</v>
      </c>
      <c r="Q514" s="183"/>
      <c r="R514" s="184">
        <f>SUM(R515:R516)</f>
        <v>0</v>
      </c>
      <c r="S514" s="183"/>
      <c r="T514" s="185">
        <f>SUM(T515:T516)</f>
        <v>0</v>
      </c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R514" s="178" t="s">
        <v>159</v>
      </c>
      <c r="AT514" s="186" t="s">
        <v>78</v>
      </c>
      <c r="AU514" s="186" t="s">
        <v>159</v>
      </c>
      <c r="AY514" s="178" t="s">
        <v>151</v>
      </c>
      <c r="BK514" s="187">
        <f>SUM(BK515:BK516)</f>
        <v>0</v>
      </c>
    </row>
    <row r="515" s="2" customFormat="1" ht="21.75" customHeight="1">
      <c r="A515" s="39"/>
      <c r="B515" s="190"/>
      <c r="C515" s="191" t="s">
        <v>917</v>
      </c>
      <c r="D515" s="191" t="s">
        <v>154</v>
      </c>
      <c r="E515" s="192" t="s">
        <v>918</v>
      </c>
      <c r="F515" s="193" t="s">
        <v>919</v>
      </c>
      <c r="G515" s="194" t="s">
        <v>349</v>
      </c>
      <c r="H515" s="195">
        <v>1</v>
      </c>
      <c r="I515" s="196"/>
      <c r="J515" s="197">
        <f>ROUND(I515*H515,2)</f>
        <v>0</v>
      </c>
      <c r="K515" s="198"/>
      <c r="L515" s="40"/>
      <c r="M515" s="199" t="s">
        <v>1</v>
      </c>
      <c r="N515" s="200" t="s">
        <v>45</v>
      </c>
      <c r="O515" s="78"/>
      <c r="P515" s="201">
        <f>O515*H515</f>
        <v>0</v>
      </c>
      <c r="Q515" s="201">
        <v>0</v>
      </c>
      <c r="R515" s="201">
        <f>Q515*H515</f>
        <v>0</v>
      </c>
      <c r="S515" s="201">
        <v>0</v>
      </c>
      <c r="T515" s="202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03" t="s">
        <v>275</v>
      </c>
      <c r="AT515" s="203" t="s">
        <v>154</v>
      </c>
      <c r="AU515" s="203" t="s">
        <v>152</v>
      </c>
      <c r="AY515" s="19" t="s">
        <v>151</v>
      </c>
      <c r="BE515" s="204">
        <f>IF(N515="základní",J515,0)</f>
        <v>0</v>
      </c>
      <c r="BF515" s="204">
        <f>IF(N515="snížená",J515,0)</f>
        <v>0</v>
      </c>
      <c r="BG515" s="204">
        <f>IF(N515="zákl. přenesená",J515,0)</f>
        <v>0</v>
      </c>
      <c r="BH515" s="204">
        <f>IF(N515="sníž. přenesená",J515,0)</f>
        <v>0</v>
      </c>
      <c r="BI515" s="204">
        <f>IF(N515="nulová",J515,0)</f>
        <v>0</v>
      </c>
      <c r="BJ515" s="19" t="s">
        <v>159</v>
      </c>
      <c r="BK515" s="204">
        <f>ROUND(I515*H515,2)</f>
        <v>0</v>
      </c>
      <c r="BL515" s="19" t="s">
        <v>275</v>
      </c>
      <c r="BM515" s="203" t="s">
        <v>920</v>
      </c>
    </row>
    <row r="516" s="2" customFormat="1" ht="44.25" customHeight="1">
      <c r="A516" s="39"/>
      <c r="B516" s="190"/>
      <c r="C516" s="191" t="s">
        <v>921</v>
      </c>
      <c r="D516" s="191" t="s">
        <v>154</v>
      </c>
      <c r="E516" s="192" t="s">
        <v>922</v>
      </c>
      <c r="F516" s="193" t="s">
        <v>923</v>
      </c>
      <c r="G516" s="194" t="s">
        <v>349</v>
      </c>
      <c r="H516" s="195">
        <v>1</v>
      </c>
      <c r="I516" s="196"/>
      <c r="J516" s="197">
        <f>ROUND(I516*H516,2)</f>
        <v>0</v>
      </c>
      <c r="K516" s="198"/>
      <c r="L516" s="40"/>
      <c r="M516" s="199" t="s">
        <v>1</v>
      </c>
      <c r="N516" s="200" t="s">
        <v>45</v>
      </c>
      <c r="O516" s="78"/>
      <c r="P516" s="201">
        <f>O516*H516</f>
        <v>0</v>
      </c>
      <c r="Q516" s="201">
        <v>0</v>
      </c>
      <c r="R516" s="201">
        <f>Q516*H516</f>
        <v>0</v>
      </c>
      <c r="S516" s="201">
        <v>0</v>
      </c>
      <c r="T516" s="202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03" t="s">
        <v>275</v>
      </c>
      <c r="AT516" s="203" t="s">
        <v>154</v>
      </c>
      <c r="AU516" s="203" t="s">
        <v>152</v>
      </c>
      <c r="AY516" s="19" t="s">
        <v>151</v>
      </c>
      <c r="BE516" s="204">
        <f>IF(N516="základní",J516,0)</f>
        <v>0</v>
      </c>
      <c r="BF516" s="204">
        <f>IF(N516="snížená",J516,0)</f>
        <v>0</v>
      </c>
      <c r="BG516" s="204">
        <f>IF(N516="zákl. přenesená",J516,0)</f>
        <v>0</v>
      </c>
      <c r="BH516" s="204">
        <f>IF(N516="sníž. přenesená",J516,0)</f>
        <v>0</v>
      </c>
      <c r="BI516" s="204">
        <f>IF(N516="nulová",J516,0)</f>
        <v>0</v>
      </c>
      <c r="BJ516" s="19" t="s">
        <v>159</v>
      </c>
      <c r="BK516" s="204">
        <f>ROUND(I516*H516,2)</f>
        <v>0</v>
      </c>
      <c r="BL516" s="19" t="s">
        <v>275</v>
      </c>
      <c r="BM516" s="203" t="s">
        <v>924</v>
      </c>
    </row>
    <row r="517" s="12" customFormat="1" ht="20.88" customHeight="1">
      <c r="A517" s="12"/>
      <c r="B517" s="177"/>
      <c r="C517" s="12"/>
      <c r="D517" s="178" t="s">
        <v>78</v>
      </c>
      <c r="E517" s="188" t="s">
        <v>925</v>
      </c>
      <c r="F517" s="188" t="s">
        <v>926</v>
      </c>
      <c r="G517" s="12"/>
      <c r="H517" s="12"/>
      <c r="I517" s="180"/>
      <c r="J517" s="189">
        <f>BK517</f>
        <v>0</v>
      </c>
      <c r="K517" s="12"/>
      <c r="L517" s="177"/>
      <c r="M517" s="182"/>
      <c r="N517" s="183"/>
      <c r="O517" s="183"/>
      <c r="P517" s="184">
        <f>SUM(P518:P523)</f>
        <v>0</v>
      </c>
      <c r="Q517" s="183"/>
      <c r="R517" s="184">
        <f>SUM(R518:R523)</f>
        <v>0</v>
      </c>
      <c r="S517" s="183"/>
      <c r="T517" s="185">
        <f>SUM(T518:T523)</f>
        <v>0</v>
      </c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R517" s="178" t="s">
        <v>159</v>
      </c>
      <c r="AT517" s="186" t="s">
        <v>78</v>
      </c>
      <c r="AU517" s="186" t="s">
        <v>159</v>
      </c>
      <c r="AY517" s="178" t="s">
        <v>151</v>
      </c>
      <c r="BK517" s="187">
        <f>SUM(BK518:BK523)</f>
        <v>0</v>
      </c>
    </row>
    <row r="518" s="2" customFormat="1" ht="16.5" customHeight="1">
      <c r="A518" s="39"/>
      <c r="B518" s="190"/>
      <c r="C518" s="191" t="s">
        <v>927</v>
      </c>
      <c r="D518" s="191" t="s">
        <v>154</v>
      </c>
      <c r="E518" s="192" t="s">
        <v>928</v>
      </c>
      <c r="F518" s="193" t="s">
        <v>929</v>
      </c>
      <c r="G518" s="194" t="s">
        <v>349</v>
      </c>
      <c r="H518" s="195">
        <v>1</v>
      </c>
      <c r="I518" s="196"/>
      <c r="J518" s="197">
        <f>ROUND(I518*H518,2)</f>
        <v>0</v>
      </c>
      <c r="K518" s="198"/>
      <c r="L518" s="40"/>
      <c r="M518" s="199" t="s">
        <v>1</v>
      </c>
      <c r="N518" s="200" t="s">
        <v>45</v>
      </c>
      <c r="O518" s="78"/>
      <c r="P518" s="201">
        <f>O518*H518</f>
        <v>0</v>
      </c>
      <c r="Q518" s="201">
        <v>0</v>
      </c>
      <c r="R518" s="201">
        <f>Q518*H518</f>
        <v>0</v>
      </c>
      <c r="S518" s="201">
        <v>0</v>
      </c>
      <c r="T518" s="202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03" t="s">
        <v>275</v>
      </c>
      <c r="AT518" s="203" t="s">
        <v>154</v>
      </c>
      <c r="AU518" s="203" t="s">
        <v>152</v>
      </c>
      <c r="AY518" s="19" t="s">
        <v>151</v>
      </c>
      <c r="BE518" s="204">
        <f>IF(N518="základní",J518,0)</f>
        <v>0</v>
      </c>
      <c r="BF518" s="204">
        <f>IF(N518="snížená",J518,0)</f>
        <v>0</v>
      </c>
      <c r="BG518" s="204">
        <f>IF(N518="zákl. přenesená",J518,0)</f>
        <v>0</v>
      </c>
      <c r="BH518" s="204">
        <f>IF(N518="sníž. přenesená",J518,0)</f>
        <v>0</v>
      </c>
      <c r="BI518" s="204">
        <f>IF(N518="nulová",J518,0)</f>
        <v>0</v>
      </c>
      <c r="BJ518" s="19" t="s">
        <v>159</v>
      </c>
      <c r="BK518" s="204">
        <f>ROUND(I518*H518,2)</f>
        <v>0</v>
      </c>
      <c r="BL518" s="19" t="s">
        <v>275</v>
      </c>
      <c r="BM518" s="203" t="s">
        <v>930</v>
      </c>
    </row>
    <row r="519" s="2" customFormat="1" ht="16.5" customHeight="1">
      <c r="A519" s="39"/>
      <c r="B519" s="190"/>
      <c r="C519" s="191" t="s">
        <v>931</v>
      </c>
      <c r="D519" s="191" t="s">
        <v>154</v>
      </c>
      <c r="E519" s="192" t="s">
        <v>932</v>
      </c>
      <c r="F519" s="193" t="s">
        <v>933</v>
      </c>
      <c r="G519" s="194" t="s">
        <v>349</v>
      </c>
      <c r="H519" s="195">
        <v>1</v>
      </c>
      <c r="I519" s="196"/>
      <c r="J519" s="197">
        <f>ROUND(I519*H519,2)</f>
        <v>0</v>
      </c>
      <c r="K519" s="198"/>
      <c r="L519" s="40"/>
      <c r="M519" s="199" t="s">
        <v>1</v>
      </c>
      <c r="N519" s="200" t="s">
        <v>45</v>
      </c>
      <c r="O519" s="78"/>
      <c r="P519" s="201">
        <f>O519*H519</f>
        <v>0</v>
      </c>
      <c r="Q519" s="201">
        <v>0</v>
      </c>
      <c r="R519" s="201">
        <f>Q519*H519</f>
        <v>0</v>
      </c>
      <c r="S519" s="201">
        <v>0</v>
      </c>
      <c r="T519" s="202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03" t="s">
        <v>275</v>
      </c>
      <c r="AT519" s="203" t="s">
        <v>154</v>
      </c>
      <c r="AU519" s="203" t="s">
        <v>152</v>
      </c>
      <c r="AY519" s="19" t="s">
        <v>151</v>
      </c>
      <c r="BE519" s="204">
        <f>IF(N519="základní",J519,0)</f>
        <v>0</v>
      </c>
      <c r="BF519" s="204">
        <f>IF(N519="snížená",J519,0)</f>
        <v>0</v>
      </c>
      <c r="BG519" s="204">
        <f>IF(N519="zákl. přenesená",J519,0)</f>
        <v>0</v>
      </c>
      <c r="BH519" s="204">
        <f>IF(N519="sníž. přenesená",J519,0)</f>
        <v>0</v>
      </c>
      <c r="BI519" s="204">
        <f>IF(N519="nulová",J519,0)</f>
        <v>0</v>
      </c>
      <c r="BJ519" s="19" t="s">
        <v>159</v>
      </c>
      <c r="BK519" s="204">
        <f>ROUND(I519*H519,2)</f>
        <v>0</v>
      </c>
      <c r="BL519" s="19" t="s">
        <v>275</v>
      </c>
      <c r="BM519" s="203" t="s">
        <v>934</v>
      </c>
    </row>
    <row r="520" s="2" customFormat="1" ht="21.75" customHeight="1">
      <c r="A520" s="39"/>
      <c r="B520" s="190"/>
      <c r="C520" s="191" t="s">
        <v>935</v>
      </c>
      <c r="D520" s="191" t="s">
        <v>154</v>
      </c>
      <c r="E520" s="192" t="s">
        <v>936</v>
      </c>
      <c r="F520" s="193" t="s">
        <v>937</v>
      </c>
      <c r="G520" s="194" t="s">
        <v>709</v>
      </c>
      <c r="H520" s="195">
        <v>15</v>
      </c>
      <c r="I520" s="196"/>
      <c r="J520" s="197">
        <f>ROUND(I520*H520,2)</f>
        <v>0</v>
      </c>
      <c r="K520" s="198"/>
      <c r="L520" s="40"/>
      <c r="M520" s="199" t="s">
        <v>1</v>
      </c>
      <c r="N520" s="200" t="s">
        <v>45</v>
      </c>
      <c r="O520" s="78"/>
      <c r="P520" s="201">
        <f>O520*H520</f>
        <v>0</v>
      </c>
      <c r="Q520" s="201">
        <v>0</v>
      </c>
      <c r="R520" s="201">
        <f>Q520*H520</f>
        <v>0</v>
      </c>
      <c r="S520" s="201">
        <v>0</v>
      </c>
      <c r="T520" s="202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03" t="s">
        <v>275</v>
      </c>
      <c r="AT520" s="203" t="s">
        <v>154</v>
      </c>
      <c r="AU520" s="203" t="s">
        <v>152</v>
      </c>
      <c r="AY520" s="19" t="s">
        <v>151</v>
      </c>
      <c r="BE520" s="204">
        <f>IF(N520="základní",J520,0)</f>
        <v>0</v>
      </c>
      <c r="BF520" s="204">
        <f>IF(N520="snížená",J520,0)</f>
        <v>0</v>
      </c>
      <c r="BG520" s="204">
        <f>IF(N520="zákl. přenesená",J520,0)</f>
        <v>0</v>
      </c>
      <c r="BH520" s="204">
        <f>IF(N520="sníž. přenesená",J520,0)</f>
        <v>0</v>
      </c>
      <c r="BI520" s="204">
        <f>IF(N520="nulová",J520,0)</f>
        <v>0</v>
      </c>
      <c r="BJ520" s="19" t="s">
        <v>159</v>
      </c>
      <c r="BK520" s="204">
        <f>ROUND(I520*H520,2)</f>
        <v>0</v>
      </c>
      <c r="BL520" s="19" t="s">
        <v>275</v>
      </c>
      <c r="BM520" s="203" t="s">
        <v>938</v>
      </c>
    </row>
    <row r="521" s="2" customFormat="1" ht="16.5" customHeight="1">
      <c r="A521" s="39"/>
      <c r="B521" s="190"/>
      <c r="C521" s="191" t="s">
        <v>939</v>
      </c>
      <c r="D521" s="191" t="s">
        <v>154</v>
      </c>
      <c r="E521" s="192" t="s">
        <v>940</v>
      </c>
      <c r="F521" s="193" t="s">
        <v>941</v>
      </c>
      <c r="G521" s="194" t="s">
        <v>349</v>
      </c>
      <c r="H521" s="195">
        <v>1</v>
      </c>
      <c r="I521" s="196"/>
      <c r="J521" s="197">
        <f>ROUND(I521*H521,2)</f>
        <v>0</v>
      </c>
      <c r="K521" s="198"/>
      <c r="L521" s="40"/>
      <c r="M521" s="199" t="s">
        <v>1</v>
      </c>
      <c r="N521" s="200" t="s">
        <v>45</v>
      </c>
      <c r="O521" s="78"/>
      <c r="P521" s="201">
        <f>O521*H521</f>
        <v>0</v>
      </c>
      <c r="Q521" s="201">
        <v>0</v>
      </c>
      <c r="R521" s="201">
        <f>Q521*H521</f>
        <v>0</v>
      </c>
      <c r="S521" s="201">
        <v>0</v>
      </c>
      <c r="T521" s="202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03" t="s">
        <v>275</v>
      </c>
      <c r="AT521" s="203" t="s">
        <v>154</v>
      </c>
      <c r="AU521" s="203" t="s">
        <v>152</v>
      </c>
      <c r="AY521" s="19" t="s">
        <v>151</v>
      </c>
      <c r="BE521" s="204">
        <f>IF(N521="základní",J521,0)</f>
        <v>0</v>
      </c>
      <c r="BF521" s="204">
        <f>IF(N521="snížená",J521,0)</f>
        <v>0</v>
      </c>
      <c r="BG521" s="204">
        <f>IF(N521="zákl. přenesená",J521,0)</f>
        <v>0</v>
      </c>
      <c r="BH521" s="204">
        <f>IF(N521="sníž. přenesená",J521,0)</f>
        <v>0</v>
      </c>
      <c r="BI521" s="204">
        <f>IF(N521="nulová",J521,0)</f>
        <v>0</v>
      </c>
      <c r="BJ521" s="19" t="s">
        <v>159</v>
      </c>
      <c r="BK521" s="204">
        <f>ROUND(I521*H521,2)</f>
        <v>0</v>
      </c>
      <c r="BL521" s="19" t="s">
        <v>275</v>
      </c>
      <c r="BM521" s="203" t="s">
        <v>942</v>
      </c>
    </row>
    <row r="522" s="2" customFormat="1" ht="16.5" customHeight="1">
      <c r="A522" s="39"/>
      <c r="B522" s="190"/>
      <c r="C522" s="191" t="s">
        <v>943</v>
      </c>
      <c r="D522" s="191" t="s">
        <v>154</v>
      </c>
      <c r="E522" s="192" t="s">
        <v>944</v>
      </c>
      <c r="F522" s="193" t="s">
        <v>945</v>
      </c>
      <c r="G522" s="194" t="s">
        <v>349</v>
      </c>
      <c r="H522" s="195">
        <v>1</v>
      </c>
      <c r="I522" s="196"/>
      <c r="J522" s="197">
        <f>ROUND(I522*H522,2)</f>
        <v>0</v>
      </c>
      <c r="K522" s="198"/>
      <c r="L522" s="40"/>
      <c r="M522" s="199" t="s">
        <v>1</v>
      </c>
      <c r="N522" s="200" t="s">
        <v>45</v>
      </c>
      <c r="O522" s="78"/>
      <c r="P522" s="201">
        <f>O522*H522</f>
        <v>0</v>
      </c>
      <c r="Q522" s="201">
        <v>0</v>
      </c>
      <c r="R522" s="201">
        <f>Q522*H522</f>
        <v>0</v>
      </c>
      <c r="S522" s="201">
        <v>0</v>
      </c>
      <c r="T522" s="202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03" t="s">
        <v>275</v>
      </c>
      <c r="AT522" s="203" t="s">
        <v>154</v>
      </c>
      <c r="AU522" s="203" t="s">
        <v>152</v>
      </c>
      <c r="AY522" s="19" t="s">
        <v>151</v>
      </c>
      <c r="BE522" s="204">
        <f>IF(N522="základní",J522,0)</f>
        <v>0</v>
      </c>
      <c r="BF522" s="204">
        <f>IF(N522="snížená",J522,0)</f>
        <v>0</v>
      </c>
      <c r="BG522" s="204">
        <f>IF(N522="zákl. přenesená",J522,0)</f>
        <v>0</v>
      </c>
      <c r="BH522" s="204">
        <f>IF(N522="sníž. přenesená",J522,0)</f>
        <v>0</v>
      </c>
      <c r="BI522" s="204">
        <f>IF(N522="nulová",J522,0)</f>
        <v>0</v>
      </c>
      <c r="BJ522" s="19" t="s">
        <v>159</v>
      </c>
      <c r="BK522" s="204">
        <f>ROUND(I522*H522,2)</f>
        <v>0</v>
      </c>
      <c r="BL522" s="19" t="s">
        <v>275</v>
      </c>
      <c r="BM522" s="203" t="s">
        <v>946</v>
      </c>
    </row>
    <row r="523" s="2" customFormat="1" ht="16.5" customHeight="1">
      <c r="A523" s="39"/>
      <c r="B523" s="190"/>
      <c r="C523" s="191" t="s">
        <v>947</v>
      </c>
      <c r="D523" s="191" t="s">
        <v>154</v>
      </c>
      <c r="E523" s="192" t="s">
        <v>948</v>
      </c>
      <c r="F523" s="193" t="s">
        <v>949</v>
      </c>
      <c r="G523" s="194" t="s">
        <v>349</v>
      </c>
      <c r="H523" s="195">
        <v>1</v>
      </c>
      <c r="I523" s="196"/>
      <c r="J523" s="197">
        <f>ROUND(I523*H523,2)</f>
        <v>0</v>
      </c>
      <c r="K523" s="198"/>
      <c r="L523" s="40"/>
      <c r="M523" s="199" t="s">
        <v>1</v>
      </c>
      <c r="N523" s="200" t="s">
        <v>45</v>
      </c>
      <c r="O523" s="78"/>
      <c r="P523" s="201">
        <f>O523*H523</f>
        <v>0</v>
      </c>
      <c r="Q523" s="201">
        <v>0</v>
      </c>
      <c r="R523" s="201">
        <f>Q523*H523</f>
        <v>0</v>
      </c>
      <c r="S523" s="201">
        <v>0</v>
      </c>
      <c r="T523" s="202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03" t="s">
        <v>275</v>
      </c>
      <c r="AT523" s="203" t="s">
        <v>154</v>
      </c>
      <c r="AU523" s="203" t="s">
        <v>152</v>
      </c>
      <c r="AY523" s="19" t="s">
        <v>151</v>
      </c>
      <c r="BE523" s="204">
        <f>IF(N523="základní",J523,0)</f>
        <v>0</v>
      </c>
      <c r="BF523" s="204">
        <f>IF(N523="snížená",J523,0)</f>
        <v>0</v>
      </c>
      <c r="BG523" s="204">
        <f>IF(N523="zákl. přenesená",J523,0)</f>
        <v>0</v>
      </c>
      <c r="BH523" s="204">
        <f>IF(N523="sníž. přenesená",J523,0)</f>
        <v>0</v>
      </c>
      <c r="BI523" s="204">
        <f>IF(N523="nulová",J523,0)</f>
        <v>0</v>
      </c>
      <c r="BJ523" s="19" t="s">
        <v>159</v>
      </c>
      <c r="BK523" s="204">
        <f>ROUND(I523*H523,2)</f>
        <v>0</v>
      </c>
      <c r="BL523" s="19" t="s">
        <v>275</v>
      </c>
      <c r="BM523" s="203" t="s">
        <v>950</v>
      </c>
    </row>
    <row r="524" s="12" customFormat="1" ht="22.8" customHeight="1">
      <c r="A524" s="12"/>
      <c r="B524" s="177"/>
      <c r="C524" s="12"/>
      <c r="D524" s="178" t="s">
        <v>78</v>
      </c>
      <c r="E524" s="188" t="s">
        <v>951</v>
      </c>
      <c r="F524" s="188" t="s">
        <v>952</v>
      </c>
      <c r="G524" s="12"/>
      <c r="H524" s="12"/>
      <c r="I524" s="180"/>
      <c r="J524" s="189">
        <f>BK524</f>
        <v>0</v>
      </c>
      <c r="K524" s="12"/>
      <c r="L524" s="177"/>
      <c r="M524" s="182"/>
      <c r="N524" s="183"/>
      <c r="O524" s="183"/>
      <c r="P524" s="184">
        <f>SUM(P525:P531)</f>
        <v>0</v>
      </c>
      <c r="Q524" s="183"/>
      <c r="R524" s="184">
        <f>SUM(R525:R531)</f>
        <v>0.11118599999999999</v>
      </c>
      <c r="S524" s="183"/>
      <c r="T524" s="185">
        <f>SUM(T525:T531)</f>
        <v>1.6968599999999998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178" t="s">
        <v>159</v>
      </c>
      <c r="AT524" s="186" t="s">
        <v>78</v>
      </c>
      <c r="AU524" s="186" t="s">
        <v>87</v>
      </c>
      <c r="AY524" s="178" t="s">
        <v>151</v>
      </c>
      <c r="BK524" s="187">
        <f>SUM(BK525:BK531)</f>
        <v>0</v>
      </c>
    </row>
    <row r="525" s="2" customFormat="1" ht="21.75" customHeight="1">
      <c r="A525" s="39"/>
      <c r="B525" s="190"/>
      <c r="C525" s="191" t="s">
        <v>953</v>
      </c>
      <c r="D525" s="191" t="s">
        <v>154</v>
      </c>
      <c r="E525" s="192" t="s">
        <v>954</v>
      </c>
      <c r="F525" s="193" t="s">
        <v>955</v>
      </c>
      <c r="G525" s="194" t="s">
        <v>187</v>
      </c>
      <c r="H525" s="195">
        <v>14.199999999999999</v>
      </c>
      <c r="I525" s="196"/>
      <c r="J525" s="197">
        <f>ROUND(I525*H525,2)</f>
        <v>0</v>
      </c>
      <c r="K525" s="198"/>
      <c r="L525" s="40"/>
      <c r="M525" s="199" t="s">
        <v>1</v>
      </c>
      <c r="N525" s="200" t="s">
        <v>45</v>
      </c>
      <c r="O525" s="78"/>
      <c r="P525" s="201">
        <f>O525*H525</f>
        <v>0</v>
      </c>
      <c r="Q525" s="201">
        <v>0.0078300000000000002</v>
      </c>
      <c r="R525" s="201">
        <f>Q525*H525</f>
        <v>0.11118599999999999</v>
      </c>
      <c r="S525" s="201">
        <v>0</v>
      </c>
      <c r="T525" s="202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03" t="s">
        <v>275</v>
      </c>
      <c r="AT525" s="203" t="s">
        <v>154</v>
      </c>
      <c r="AU525" s="203" t="s">
        <v>159</v>
      </c>
      <c r="AY525" s="19" t="s">
        <v>151</v>
      </c>
      <c r="BE525" s="204">
        <f>IF(N525="základní",J525,0)</f>
        <v>0</v>
      </c>
      <c r="BF525" s="204">
        <f>IF(N525="snížená",J525,0)</f>
        <v>0</v>
      </c>
      <c r="BG525" s="204">
        <f>IF(N525="zákl. přenesená",J525,0)</f>
        <v>0</v>
      </c>
      <c r="BH525" s="204">
        <f>IF(N525="sníž. přenesená",J525,0)</f>
        <v>0</v>
      </c>
      <c r="BI525" s="204">
        <f>IF(N525="nulová",J525,0)</f>
        <v>0</v>
      </c>
      <c r="BJ525" s="19" t="s">
        <v>159</v>
      </c>
      <c r="BK525" s="204">
        <f>ROUND(I525*H525,2)</f>
        <v>0</v>
      </c>
      <c r="BL525" s="19" t="s">
        <v>275</v>
      </c>
      <c r="BM525" s="203" t="s">
        <v>956</v>
      </c>
    </row>
    <row r="526" s="13" customFormat="1">
      <c r="A526" s="13"/>
      <c r="B526" s="205"/>
      <c r="C526" s="13"/>
      <c r="D526" s="206" t="s">
        <v>161</v>
      </c>
      <c r="E526" s="207" t="s">
        <v>1</v>
      </c>
      <c r="F526" s="208" t="s">
        <v>957</v>
      </c>
      <c r="G526" s="13"/>
      <c r="H526" s="209">
        <v>14.199999999999999</v>
      </c>
      <c r="I526" s="210"/>
      <c r="J526" s="13"/>
      <c r="K526" s="13"/>
      <c r="L526" s="205"/>
      <c r="M526" s="211"/>
      <c r="N526" s="212"/>
      <c r="O526" s="212"/>
      <c r="P526" s="212"/>
      <c r="Q526" s="212"/>
      <c r="R526" s="212"/>
      <c r="S526" s="212"/>
      <c r="T526" s="2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07" t="s">
        <v>161</v>
      </c>
      <c r="AU526" s="207" t="s">
        <v>159</v>
      </c>
      <c r="AV526" s="13" t="s">
        <v>159</v>
      </c>
      <c r="AW526" s="13" t="s">
        <v>35</v>
      </c>
      <c r="AX526" s="13" t="s">
        <v>87</v>
      </c>
      <c r="AY526" s="207" t="s">
        <v>151</v>
      </c>
    </row>
    <row r="527" s="2" customFormat="1" ht="16.5" customHeight="1">
      <c r="A527" s="39"/>
      <c r="B527" s="190"/>
      <c r="C527" s="191" t="s">
        <v>958</v>
      </c>
      <c r="D527" s="191" t="s">
        <v>154</v>
      </c>
      <c r="E527" s="192" t="s">
        <v>959</v>
      </c>
      <c r="F527" s="193" t="s">
        <v>960</v>
      </c>
      <c r="G527" s="194" t="s">
        <v>187</v>
      </c>
      <c r="H527" s="195">
        <v>89.269999999999996</v>
      </c>
      <c r="I527" s="196"/>
      <c r="J527" s="197">
        <f>ROUND(I527*H527,2)</f>
        <v>0</v>
      </c>
      <c r="K527" s="198"/>
      <c r="L527" s="40"/>
      <c r="M527" s="199" t="s">
        <v>1</v>
      </c>
      <c r="N527" s="200" t="s">
        <v>45</v>
      </c>
      <c r="O527" s="78"/>
      <c r="P527" s="201">
        <f>O527*H527</f>
        <v>0</v>
      </c>
      <c r="Q527" s="201">
        <v>0</v>
      </c>
      <c r="R527" s="201">
        <f>Q527*H527</f>
        <v>0</v>
      </c>
      <c r="S527" s="201">
        <v>0.017999999999999999</v>
      </c>
      <c r="T527" s="202">
        <f>S527*H527</f>
        <v>1.6068599999999997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03" t="s">
        <v>275</v>
      </c>
      <c r="AT527" s="203" t="s">
        <v>154</v>
      </c>
      <c r="AU527" s="203" t="s">
        <v>159</v>
      </c>
      <c r="AY527" s="19" t="s">
        <v>151</v>
      </c>
      <c r="BE527" s="204">
        <f>IF(N527="základní",J527,0)</f>
        <v>0</v>
      </c>
      <c r="BF527" s="204">
        <f>IF(N527="snížená",J527,0)</f>
        <v>0</v>
      </c>
      <c r="BG527" s="204">
        <f>IF(N527="zákl. přenesená",J527,0)</f>
        <v>0</v>
      </c>
      <c r="BH527" s="204">
        <f>IF(N527="sníž. přenesená",J527,0)</f>
        <v>0</v>
      </c>
      <c r="BI527" s="204">
        <f>IF(N527="nulová",J527,0)</f>
        <v>0</v>
      </c>
      <c r="BJ527" s="19" t="s">
        <v>159</v>
      </c>
      <c r="BK527" s="204">
        <f>ROUND(I527*H527,2)</f>
        <v>0</v>
      </c>
      <c r="BL527" s="19" t="s">
        <v>275</v>
      </c>
      <c r="BM527" s="203" t="s">
        <v>961</v>
      </c>
    </row>
    <row r="528" s="13" customFormat="1">
      <c r="A528" s="13"/>
      <c r="B528" s="205"/>
      <c r="C528" s="13"/>
      <c r="D528" s="206" t="s">
        <v>161</v>
      </c>
      <c r="E528" s="207" t="s">
        <v>1</v>
      </c>
      <c r="F528" s="208" t="s">
        <v>962</v>
      </c>
      <c r="G528" s="13"/>
      <c r="H528" s="209">
        <v>89.269999999999996</v>
      </c>
      <c r="I528" s="210"/>
      <c r="J528" s="13"/>
      <c r="K528" s="13"/>
      <c r="L528" s="205"/>
      <c r="M528" s="211"/>
      <c r="N528" s="212"/>
      <c r="O528" s="212"/>
      <c r="P528" s="212"/>
      <c r="Q528" s="212"/>
      <c r="R528" s="212"/>
      <c r="S528" s="212"/>
      <c r="T528" s="2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07" t="s">
        <v>161</v>
      </c>
      <c r="AU528" s="207" t="s">
        <v>159</v>
      </c>
      <c r="AV528" s="13" t="s">
        <v>159</v>
      </c>
      <c r="AW528" s="13" t="s">
        <v>35</v>
      </c>
      <c r="AX528" s="13" t="s">
        <v>87</v>
      </c>
      <c r="AY528" s="207" t="s">
        <v>151</v>
      </c>
    </row>
    <row r="529" s="2" customFormat="1" ht="21.75" customHeight="1">
      <c r="A529" s="39"/>
      <c r="B529" s="190"/>
      <c r="C529" s="191" t="s">
        <v>963</v>
      </c>
      <c r="D529" s="191" t="s">
        <v>154</v>
      </c>
      <c r="E529" s="192" t="s">
        <v>964</v>
      </c>
      <c r="F529" s="193" t="s">
        <v>965</v>
      </c>
      <c r="G529" s="194" t="s">
        <v>270</v>
      </c>
      <c r="H529" s="195">
        <v>9</v>
      </c>
      <c r="I529" s="196"/>
      <c r="J529" s="197">
        <f>ROUND(I529*H529,2)</f>
        <v>0</v>
      </c>
      <c r="K529" s="198"/>
      <c r="L529" s="40"/>
      <c r="M529" s="199" t="s">
        <v>1</v>
      </c>
      <c r="N529" s="200" t="s">
        <v>45</v>
      </c>
      <c r="O529" s="78"/>
      <c r="P529" s="201">
        <f>O529*H529</f>
        <v>0</v>
      </c>
      <c r="Q529" s="201">
        <v>0</v>
      </c>
      <c r="R529" s="201">
        <f>Q529*H529</f>
        <v>0</v>
      </c>
      <c r="S529" s="201">
        <v>0.01</v>
      </c>
      <c r="T529" s="202">
        <f>S529*H529</f>
        <v>0.089999999999999997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03" t="s">
        <v>275</v>
      </c>
      <c r="AT529" s="203" t="s">
        <v>154</v>
      </c>
      <c r="AU529" s="203" t="s">
        <v>159</v>
      </c>
      <c r="AY529" s="19" t="s">
        <v>151</v>
      </c>
      <c r="BE529" s="204">
        <f>IF(N529="základní",J529,0)</f>
        <v>0</v>
      </c>
      <c r="BF529" s="204">
        <f>IF(N529="snížená",J529,0)</f>
        <v>0</v>
      </c>
      <c r="BG529" s="204">
        <f>IF(N529="zákl. přenesená",J529,0)</f>
        <v>0</v>
      </c>
      <c r="BH529" s="204">
        <f>IF(N529="sníž. přenesená",J529,0)</f>
        <v>0</v>
      </c>
      <c r="BI529" s="204">
        <f>IF(N529="nulová",J529,0)</f>
        <v>0</v>
      </c>
      <c r="BJ529" s="19" t="s">
        <v>159</v>
      </c>
      <c r="BK529" s="204">
        <f>ROUND(I529*H529,2)</f>
        <v>0</v>
      </c>
      <c r="BL529" s="19" t="s">
        <v>275</v>
      </c>
      <c r="BM529" s="203" t="s">
        <v>966</v>
      </c>
    </row>
    <row r="530" s="13" customFormat="1">
      <c r="A530" s="13"/>
      <c r="B530" s="205"/>
      <c r="C530" s="13"/>
      <c r="D530" s="206" t="s">
        <v>161</v>
      </c>
      <c r="E530" s="207" t="s">
        <v>1</v>
      </c>
      <c r="F530" s="208" t="s">
        <v>967</v>
      </c>
      <c r="G530" s="13"/>
      <c r="H530" s="209">
        <v>9</v>
      </c>
      <c r="I530" s="210"/>
      <c r="J530" s="13"/>
      <c r="K530" s="13"/>
      <c r="L530" s="205"/>
      <c r="M530" s="211"/>
      <c r="N530" s="212"/>
      <c r="O530" s="212"/>
      <c r="P530" s="212"/>
      <c r="Q530" s="212"/>
      <c r="R530" s="212"/>
      <c r="S530" s="212"/>
      <c r="T530" s="2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07" t="s">
        <v>161</v>
      </c>
      <c r="AU530" s="207" t="s">
        <v>159</v>
      </c>
      <c r="AV530" s="13" t="s">
        <v>159</v>
      </c>
      <c r="AW530" s="13" t="s">
        <v>35</v>
      </c>
      <c r="AX530" s="13" t="s">
        <v>87</v>
      </c>
      <c r="AY530" s="207" t="s">
        <v>151</v>
      </c>
    </row>
    <row r="531" s="2" customFormat="1" ht="21.75" customHeight="1">
      <c r="A531" s="39"/>
      <c r="B531" s="190"/>
      <c r="C531" s="191" t="s">
        <v>968</v>
      </c>
      <c r="D531" s="191" t="s">
        <v>154</v>
      </c>
      <c r="E531" s="192" t="s">
        <v>969</v>
      </c>
      <c r="F531" s="193" t="s">
        <v>970</v>
      </c>
      <c r="G531" s="194" t="s">
        <v>539</v>
      </c>
      <c r="H531" s="248"/>
      <c r="I531" s="196"/>
      <c r="J531" s="197">
        <f>ROUND(I531*H531,2)</f>
        <v>0</v>
      </c>
      <c r="K531" s="198"/>
      <c r="L531" s="40"/>
      <c r="M531" s="199" t="s">
        <v>1</v>
      </c>
      <c r="N531" s="200" t="s">
        <v>45</v>
      </c>
      <c r="O531" s="78"/>
      <c r="P531" s="201">
        <f>O531*H531</f>
        <v>0</v>
      </c>
      <c r="Q531" s="201">
        <v>0</v>
      </c>
      <c r="R531" s="201">
        <f>Q531*H531</f>
        <v>0</v>
      </c>
      <c r="S531" s="201">
        <v>0</v>
      </c>
      <c r="T531" s="202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03" t="s">
        <v>275</v>
      </c>
      <c r="AT531" s="203" t="s">
        <v>154</v>
      </c>
      <c r="AU531" s="203" t="s">
        <v>159</v>
      </c>
      <c r="AY531" s="19" t="s">
        <v>151</v>
      </c>
      <c r="BE531" s="204">
        <f>IF(N531="základní",J531,0)</f>
        <v>0</v>
      </c>
      <c r="BF531" s="204">
        <f>IF(N531="snížená",J531,0)</f>
        <v>0</v>
      </c>
      <c r="BG531" s="204">
        <f>IF(N531="zákl. přenesená",J531,0)</f>
        <v>0</v>
      </c>
      <c r="BH531" s="204">
        <f>IF(N531="sníž. přenesená",J531,0)</f>
        <v>0</v>
      </c>
      <c r="BI531" s="204">
        <f>IF(N531="nulová",J531,0)</f>
        <v>0</v>
      </c>
      <c r="BJ531" s="19" t="s">
        <v>159</v>
      </c>
      <c r="BK531" s="204">
        <f>ROUND(I531*H531,2)</f>
        <v>0</v>
      </c>
      <c r="BL531" s="19" t="s">
        <v>275</v>
      </c>
      <c r="BM531" s="203" t="s">
        <v>971</v>
      </c>
    </row>
    <row r="532" s="12" customFormat="1" ht="22.8" customHeight="1">
      <c r="A532" s="12"/>
      <c r="B532" s="177"/>
      <c r="C532" s="12"/>
      <c r="D532" s="178" t="s">
        <v>78</v>
      </c>
      <c r="E532" s="188" t="s">
        <v>972</v>
      </c>
      <c r="F532" s="188" t="s">
        <v>973</v>
      </c>
      <c r="G532" s="12"/>
      <c r="H532" s="12"/>
      <c r="I532" s="180"/>
      <c r="J532" s="189">
        <f>BK532</f>
        <v>0</v>
      </c>
      <c r="K532" s="12"/>
      <c r="L532" s="177"/>
      <c r="M532" s="182"/>
      <c r="N532" s="183"/>
      <c r="O532" s="183"/>
      <c r="P532" s="184">
        <f>SUM(P533:P554)</f>
        <v>0</v>
      </c>
      <c r="Q532" s="183"/>
      <c r="R532" s="184">
        <f>SUM(R533:R554)</f>
        <v>4.59947062</v>
      </c>
      <c r="S532" s="183"/>
      <c r="T532" s="185">
        <f>SUM(T533:T554)</f>
        <v>0.71316805999999988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178" t="s">
        <v>159</v>
      </c>
      <c r="AT532" s="186" t="s">
        <v>78</v>
      </c>
      <c r="AU532" s="186" t="s">
        <v>87</v>
      </c>
      <c r="AY532" s="178" t="s">
        <v>151</v>
      </c>
      <c r="BK532" s="187">
        <f>SUM(BK533:BK554)</f>
        <v>0</v>
      </c>
    </row>
    <row r="533" s="2" customFormat="1" ht="21.75" customHeight="1">
      <c r="A533" s="39"/>
      <c r="B533" s="190"/>
      <c r="C533" s="191" t="s">
        <v>974</v>
      </c>
      <c r="D533" s="191" t="s">
        <v>154</v>
      </c>
      <c r="E533" s="192" t="s">
        <v>975</v>
      </c>
      <c r="F533" s="193" t="s">
        <v>976</v>
      </c>
      <c r="G533" s="194" t="s">
        <v>187</v>
      </c>
      <c r="H533" s="195">
        <v>8.8599999999999994</v>
      </c>
      <c r="I533" s="196"/>
      <c r="J533" s="197">
        <f>ROUND(I533*H533,2)</f>
        <v>0</v>
      </c>
      <c r="K533" s="198"/>
      <c r="L533" s="40"/>
      <c r="M533" s="199" t="s">
        <v>1</v>
      </c>
      <c r="N533" s="200" t="s">
        <v>45</v>
      </c>
      <c r="O533" s="78"/>
      <c r="P533" s="201">
        <f>O533*H533</f>
        <v>0</v>
      </c>
      <c r="Q533" s="201">
        <v>0.025510000000000001</v>
      </c>
      <c r="R533" s="201">
        <f>Q533*H533</f>
        <v>0.22601859999999999</v>
      </c>
      <c r="S533" s="201">
        <v>0</v>
      </c>
      <c r="T533" s="202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03" t="s">
        <v>275</v>
      </c>
      <c r="AT533" s="203" t="s">
        <v>154</v>
      </c>
      <c r="AU533" s="203" t="s">
        <v>159</v>
      </c>
      <c r="AY533" s="19" t="s">
        <v>151</v>
      </c>
      <c r="BE533" s="204">
        <f>IF(N533="základní",J533,0)</f>
        <v>0</v>
      </c>
      <c r="BF533" s="204">
        <f>IF(N533="snížená",J533,0)</f>
        <v>0</v>
      </c>
      <c r="BG533" s="204">
        <f>IF(N533="zákl. přenesená",J533,0)</f>
        <v>0</v>
      </c>
      <c r="BH533" s="204">
        <f>IF(N533="sníž. přenesená",J533,0)</f>
        <v>0</v>
      </c>
      <c r="BI533" s="204">
        <f>IF(N533="nulová",J533,0)</f>
        <v>0</v>
      </c>
      <c r="BJ533" s="19" t="s">
        <v>159</v>
      </c>
      <c r="BK533" s="204">
        <f>ROUND(I533*H533,2)</f>
        <v>0</v>
      </c>
      <c r="BL533" s="19" t="s">
        <v>275</v>
      </c>
      <c r="BM533" s="203" t="s">
        <v>977</v>
      </c>
    </row>
    <row r="534" s="13" customFormat="1">
      <c r="A534" s="13"/>
      <c r="B534" s="205"/>
      <c r="C534" s="13"/>
      <c r="D534" s="206" t="s">
        <v>161</v>
      </c>
      <c r="E534" s="207" t="s">
        <v>1</v>
      </c>
      <c r="F534" s="208" t="s">
        <v>978</v>
      </c>
      <c r="G534" s="13"/>
      <c r="H534" s="209">
        <v>8.8599999999999994</v>
      </c>
      <c r="I534" s="210"/>
      <c r="J534" s="13"/>
      <c r="K534" s="13"/>
      <c r="L534" s="205"/>
      <c r="M534" s="211"/>
      <c r="N534" s="212"/>
      <c r="O534" s="212"/>
      <c r="P534" s="212"/>
      <c r="Q534" s="212"/>
      <c r="R534" s="212"/>
      <c r="S534" s="212"/>
      <c r="T534" s="2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07" t="s">
        <v>161</v>
      </c>
      <c r="AU534" s="207" t="s">
        <v>159</v>
      </c>
      <c r="AV534" s="13" t="s">
        <v>159</v>
      </c>
      <c r="AW534" s="13" t="s">
        <v>35</v>
      </c>
      <c r="AX534" s="13" t="s">
        <v>87</v>
      </c>
      <c r="AY534" s="207" t="s">
        <v>151</v>
      </c>
    </row>
    <row r="535" s="2" customFormat="1" ht="21.75" customHeight="1">
      <c r="A535" s="39"/>
      <c r="B535" s="190"/>
      <c r="C535" s="191" t="s">
        <v>979</v>
      </c>
      <c r="D535" s="191" t="s">
        <v>154</v>
      </c>
      <c r="E535" s="192" t="s">
        <v>980</v>
      </c>
      <c r="F535" s="193" t="s">
        <v>981</v>
      </c>
      <c r="G535" s="194" t="s">
        <v>187</v>
      </c>
      <c r="H535" s="195">
        <v>8.843</v>
      </c>
      <c r="I535" s="196"/>
      <c r="J535" s="197">
        <f>ROUND(I535*H535,2)</f>
        <v>0</v>
      </c>
      <c r="K535" s="198"/>
      <c r="L535" s="40"/>
      <c r="M535" s="199" t="s">
        <v>1</v>
      </c>
      <c r="N535" s="200" t="s">
        <v>45</v>
      </c>
      <c r="O535" s="78"/>
      <c r="P535" s="201">
        <f>O535*H535</f>
        <v>0</v>
      </c>
      <c r="Q535" s="201">
        <v>0.02614</v>
      </c>
      <c r="R535" s="201">
        <f>Q535*H535</f>
        <v>0.23115601999999999</v>
      </c>
      <c r="S535" s="201">
        <v>0</v>
      </c>
      <c r="T535" s="202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03" t="s">
        <v>275</v>
      </c>
      <c r="AT535" s="203" t="s">
        <v>154</v>
      </c>
      <c r="AU535" s="203" t="s">
        <v>159</v>
      </c>
      <c r="AY535" s="19" t="s">
        <v>151</v>
      </c>
      <c r="BE535" s="204">
        <f>IF(N535="základní",J535,0)</f>
        <v>0</v>
      </c>
      <c r="BF535" s="204">
        <f>IF(N535="snížená",J535,0)</f>
        <v>0</v>
      </c>
      <c r="BG535" s="204">
        <f>IF(N535="zákl. přenesená",J535,0)</f>
        <v>0</v>
      </c>
      <c r="BH535" s="204">
        <f>IF(N535="sníž. přenesená",J535,0)</f>
        <v>0</v>
      </c>
      <c r="BI535" s="204">
        <f>IF(N535="nulová",J535,0)</f>
        <v>0</v>
      </c>
      <c r="BJ535" s="19" t="s">
        <v>159</v>
      </c>
      <c r="BK535" s="204">
        <f>ROUND(I535*H535,2)</f>
        <v>0</v>
      </c>
      <c r="BL535" s="19" t="s">
        <v>275</v>
      </c>
      <c r="BM535" s="203" t="s">
        <v>982</v>
      </c>
    </row>
    <row r="536" s="13" customFormat="1">
      <c r="A536" s="13"/>
      <c r="B536" s="205"/>
      <c r="C536" s="13"/>
      <c r="D536" s="206" t="s">
        <v>161</v>
      </c>
      <c r="E536" s="207" t="s">
        <v>1</v>
      </c>
      <c r="F536" s="208" t="s">
        <v>983</v>
      </c>
      <c r="G536" s="13"/>
      <c r="H536" s="209">
        <v>8.843</v>
      </c>
      <c r="I536" s="210"/>
      <c r="J536" s="13"/>
      <c r="K536" s="13"/>
      <c r="L536" s="205"/>
      <c r="M536" s="211"/>
      <c r="N536" s="212"/>
      <c r="O536" s="212"/>
      <c r="P536" s="212"/>
      <c r="Q536" s="212"/>
      <c r="R536" s="212"/>
      <c r="S536" s="212"/>
      <c r="T536" s="2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07" t="s">
        <v>161</v>
      </c>
      <c r="AU536" s="207" t="s">
        <v>159</v>
      </c>
      <c r="AV536" s="13" t="s">
        <v>159</v>
      </c>
      <c r="AW536" s="13" t="s">
        <v>35</v>
      </c>
      <c r="AX536" s="13" t="s">
        <v>87</v>
      </c>
      <c r="AY536" s="207" t="s">
        <v>151</v>
      </c>
    </row>
    <row r="537" s="2" customFormat="1" ht="16.5" customHeight="1">
      <c r="A537" s="39"/>
      <c r="B537" s="190"/>
      <c r="C537" s="191" t="s">
        <v>984</v>
      </c>
      <c r="D537" s="191" t="s">
        <v>154</v>
      </c>
      <c r="E537" s="192" t="s">
        <v>985</v>
      </c>
      <c r="F537" s="193" t="s">
        <v>986</v>
      </c>
      <c r="G537" s="194" t="s">
        <v>270</v>
      </c>
      <c r="H537" s="195">
        <v>3.5299999999999998</v>
      </c>
      <c r="I537" s="196"/>
      <c r="J537" s="197">
        <f>ROUND(I537*H537,2)</f>
        <v>0</v>
      </c>
      <c r="K537" s="198"/>
      <c r="L537" s="40"/>
      <c r="M537" s="199" t="s">
        <v>1</v>
      </c>
      <c r="N537" s="200" t="s">
        <v>45</v>
      </c>
      <c r="O537" s="78"/>
      <c r="P537" s="201">
        <f>O537*H537</f>
        <v>0</v>
      </c>
      <c r="Q537" s="201">
        <v>0.00091</v>
      </c>
      <c r="R537" s="201">
        <f>Q537*H537</f>
        <v>0.0032123</v>
      </c>
      <c r="S537" s="201">
        <v>0</v>
      </c>
      <c r="T537" s="202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03" t="s">
        <v>275</v>
      </c>
      <c r="AT537" s="203" t="s">
        <v>154</v>
      </c>
      <c r="AU537" s="203" t="s">
        <v>159</v>
      </c>
      <c r="AY537" s="19" t="s">
        <v>151</v>
      </c>
      <c r="BE537" s="204">
        <f>IF(N537="základní",J537,0)</f>
        <v>0</v>
      </c>
      <c r="BF537" s="204">
        <f>IF(N537="snížená",J537,0)</f>
        <v>0</v>
      </c>
      <c r="BG537" s="204">
        <f>IF(N537="zákl. přenesená",J537,0)</f>
        <v>0</v>
      </c>
      <c r="BH537" s="204">
        <f>IF(N537="sníž. přenesená",J537,0)</f>
        <v>0</v>
      </c>
      <c r="BI537" s="204">
        <f>IF(N537="nulová",J537,0)</f>
        <v>0</v>
      </c>
      <c r="BJ537" s="19" t="s">
        <v>159</v>
      </c>
      <c r="BK537" s="204">
        <f>ROUND(I537*H537,2)</f>
        <v>0</v>
      </c>
      <c r="BL537" s="19" t="s">
        <v>275</v>
      </c>
      <c r="BM537" s="203" t="s">
        <v>987</v>
      </c>
    </row>
    <row r="538" s="2" customFormat="1" ht="16.5" customHeight="1">
      <c r="A538" s="39"/>
      <c r="B538" s="190"/>
      <c r="C538" s="191" t="s">
        <v>988</v>
      </c>
      <c r="D538" s="191" t="s">
        <v>154</v>
      </c>
      <c r="E538" s="192" t="s">
        <v>989</v>
      </c>
      <c r="F538" s="193" t="s">
        <v>990</v>
      </c>
      <c r="G538" s="194" t="s">
        <v>187</v>
      </c>
      <c r="H538" s="195">
        <v>17.699999999999999</v>
      </c>
      <c r="I538" s="196"/>
      <c r="J538" s="197">
        <f>ROUND(I538*H538,2)</f>
        <v>0</v>
      </c>
      <c r="K538" s="198"/>
      <c r="L538" s="40"/>
      <c r="M538" s="199" t="s">
        <v>1</v>
      </c>
      <c r="N538" s="200" t="s">
        <v>45</v>
      </c>
      <c r="O538" s="78"/>
      <c r="P538" s="201">
        <f>O538*H538</f>
        <v>0</v>
      </c>
      <c r="Q538" s="201">
        <v>0.00020000000000000001</v>
      </c>
      <c r="R538" s="201">
        <f>Q538*H538</f>
        <v>0.0035400000000000002</v>
      </c>
      <c r="S538" s="201">
        <v>0</v>
      </c>
      <c r="T538" s="202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03" t="s">
        <v>275</v>
      </c>
      <c r="AT538" s="203" t="s">
        <v>154</v>
      </c>
      <c r="AU538" s="203" t="s">
        <v>159</v>
      </c>
      <c r="AY538" s="19" t="s">
        <v>151</v>
      </c>
      <c r="BE538" s="204">
        <f>IF(N538="základní",J538,0)</f>
        <v>0</v>
      </c>
      <c r="BF538" s="204">
        <f>IF(N538="snížená",J538,0)</f>
        <v>0</v>
      </c>
      <c r="BG538" s="204">
        <f>IF(N538="zákl. přenesená",J538,0)</f>
        <v>0</v>
      </c>
      <c r="BH538" s="204">
        <f>IF(N538="sníž. přenesená",J538,0)</f>
        <v>0</v>
      </c>
      <c r="BI538" s="204">
        <f>IF(N538="nulová",J538,0)</f>
        <v>0</v>
      </c>
      <c r="BJ538" s="19" t="s">
        <v>159</v>
      </c>
      <c r="BK538" s="204">
        <f>ROUND(I538*H538,2)</f>
        <v>0</v>
      </c>
      <c r="BL538" s="19" t="s">
        <v>275</v>
      </c>
      <c r="BM538" s="203" t="s">
        <v>991</v>
      </c>
    </row>
    <row r="539" s="2" customFormat="1" ht="21.75" customHeight="1">
      <c r="A539" s="39"/>
      <c r="B539" s="190"/>
      <c r="C539" s="191" t="s">
        <v>992</v>
      </c>
      <c r="D539" s="191" t="s">
        <v>154</v>
      </c>
      <c r="E539" s="192" t="s">
        <v>993</v>
      </c>
      <c r="F539" s="193" t="s">
        <v>994</v>
      </c>
      <c r="G539" s="194" t="s">
        <v>187</v>
      </c>
      <c r="H539" s="195">
        <v>11.936999999999999</v>
      </c>
      <c r="I539" s="196"/>
      <c r="J539" s="197">
        <f>ROUND(I539*H539,2)</f>
        <v>0</v>
      </c>
      <c r="K539" s="198"/>
      <c r="L539" s="40"/>
      <c r="M539" s="199" t="s">
        <v>1</v>
      </c>
      <c r="N539" s="200" t="s">
        <v>45</v>
      </c>
      <c r="O539" s="78"/>
      <c r="P539" s="201">
        <f>O539*H539</f>
        <v>0</v>
      </c>
      <c r="Q539" s="201">
        <v>0</v>
      </c>
      <c r="R539" s="201">
        <f>Q539*H539</f>
        <v>0</v>
      </c>
      <c r="S539" s="201">
        <v>0.05638</v>
      </c>
      <c r="T539" s="202">
        <f>S539*H539</f>
        <v>0.67300805999999991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03" t="s">
        <v>275</v>
      </c>
      <c r="AT539" s="203" t="s">
        <v>154</v>
      </c>
      <c r="AU539" s="203" t="s">
        <v>159</v>
      </c>
      <c r="AY539" s="19" t="s">
        <v>151</v>
      </c>
      <c r="BE539" s="204">
        <f>IF(N539="základní",J539,0)</f>
        <v>0</v>
      </c>
      <c r="BF539" s="204">
        <f>IF(N539="snížená",J539,0)</f>
        <v>0</v>
      </c>
      <c r="BG539" s="204">
        <f>IF(N539="zákl. přenesená",J539,0)</f>
        <v>0</v>
      </c>
      <c r="BH539" s="204">
        <f>IF(N539="sníž. přenesená",J539,0)</f>
        <v>0</v>
      </c>
      <c r="BI539" s="204">
        <f>IF(N539="nulová",J539,0)</f>
        <v>0</v>
      </c>
      <c r="BJ539" s="19" t="s">
        <v>159</v>
      </c>
      <c r="BK539" s="204">
        <f>ROUND(I539*H539,2)</f>
        <v>0</v>
      </c>
      <c r="BL539" s="19" t="s">
        <v>275</v>
      </c>
      <c r="BM539" s="203" t="s">
        <v>995</v>
      </c>
    </row>
    <row r="540" s="13" customFormat="1">
      <c r="A540" s="13"/>
      <c r="B540" s="205"/>
      <c r="C540" s="13"/>
      <c r="D540" s="206" t="s">
        <v>161</v>
      </c>
      <c r="E540" s="207" t="s">
        <v>1</v>
      </c>
      <c r="F540" s="208" t="s">
        <v>996</v>
      </c>
      <c r="G540" s="13"/>
      <c r="H540" s="209">
        <v>11.936999999999999</v>
      </c>
      <c r="I540" s="210"/>
      <c r="J540" s="13"/>
      <c r="K540" s="13"/>
      <c r="L540" s="205"/>
      <c r="M540" s="211"/>
      <c r="N540" s="212"/>
      <c r="O540" s="212"/>
      <c r="P540" s="212"/>
      <c r="Q540" s="212"/>
      <c r="R540" s="212"/>
      <c r="S540" s="212"/>
      <c r="T540" s="2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07" t="s">
        <v>161</v>
      </c>
      <c r="AU540" s="207" t="s">
        <v>159</v>
      </c>
      <c r="AV540" s="13" t="s">
        <v>159</v>
      </c>
      <c r="AW540" s="13" t="s">
        <v>35</v>
      </c>
      <c r="AX540" s="13" t="s">
        <v>87</v>
      </c>
      <c r="AY540" s="207" t="s">
        <v>151</v>
      </c>
    </row>
    <row r="541" s="2" customFormat="1" ht="21.75" customHeight="1">
      <c r="A541" s="39"/>
      <c r="B541" s="190"/>
      <c r="C541" s="191" t="s">
        <v>997</v>
      </c>
      <c r="D541" s="191" t="s">
        <v>154</v>
      </c>
      <c r="E541" s="192" t="s">
        <v>998</v>
      </c>
      <c r="F541" s="193" t="s">
        <v>999</v>
      </c>
      <c r="G541" s="194" t="s">
        <v>157</v>
      </c>
      <c r="H541" s="195">
        <v>2</v>
      </c>
      <c r="I541" s="196"/>
      <c r="J541" s="197">
        <f>ROUND(I541*H541,2)</f>
        <v>0</v>
      </c>
      <c r="K541" s="198"/>
      <c r="L541" s="40"/>
      <c r="M541" s="199" t="s">
        <v>1</v>
      </c>
      <c r="N541" s="200" t="s">
        <v>45</v>
      </c>
      <c r="O541" s="78"/>
      <c r="P541" s="201">
        <f>O541*H541</f>
        <v>0</v>
      </c>
      <c r="Q541" s="201">
        <v>0.0020400000000000001</v>
      </c>
      <c r="R541" s="201">
        <f>Q541*H541</f>
        <v>0.0040800000000000003</v>
      </c>
      <c r="S541" s="201">
        <v>0.0031800000000000001</v>
      </c>
      <c r="T541" s="202">
        <f>S541*H541</f>
        <v>0.0063600000000000002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03" t="s">
        <v>158</v>
      </c>
      <c r="AT541" s="203" t="s">
        <v>154</v>
      </c>
      <c r="AU541" s="203" t="s">
        <v>159</v>
      </c>
      <c r="AY541" s="19" t="s">
        <v>151</v>
      </c>
      <c r="BE541" s="204">
        <f>IF(N541="základní",J541,0)</f>
        <v>0</v>
      </c>
      <c r="BF541" s="204">
        <f>IF(N541="snížená",J541,0)</f>
        <v>0</v>
      </c>
      <c r="BG541" s="204">
        <f>IF(N541="zákl. přenesená",J541,0)</f>
        <v>0</v>
      </c>
      <c r="BH541" s="204">
        <f>IF(N541="sníž. přenesená",J541,0)</f>
        <v>0</v>
      </c>
      <c r="BI541" s="204">
        <f>IF(N541="nulová",J541,0)</f>
        <v>0</v>
      </c>
      <c r="BJ541" s="19" t="s">
        <v>159</v>
      </c>
      <c r="BK541" s="204">
        <f>ROUND(I541*H541,2)</f>
        <v>0</v>
      </c>
      <c r="BL541" s="19" t="s">
        <v>158</v>
      </c>
      <c r="BM541" s="203" t="s">
        <v>1000</v>
      </c>
    </row>
    <row r="542" s="2" customFormat="1" ht="21.75" customHeight="1">
      <c r="A542" s="39"/>
      <c r="B542" s="190"/>
      <c r="C542" s="191" t="s">
        <v>1001</v>
      </c>
      <c r="D542" s="191" t="s">
        <v>154</v>
      </c>
      <c r="E542" s="192" t="s">
        <v>1002</v>
      </c>
      <c r="F542" s="193" t="s">
        <v>1003</v>
      </c>
      <c r="G542" s="194" t="s">
        <v>187</v>
      </c>
      <c r="H542" s="195">
        <v>17.721</v>
      </c>
      <c r="I542" s="196"/>
      <c r="J542" s="197">
        <f>ROUND(I542*H542,2)</f>
        <v>0</v>
      </c>
      <c r="K542" s="198"/>
      <c r="L542" s="40"/>
      <c r="M542" s="199" t="s">
        <v>1</v>
      </c>
      <c r="N542" s="200" t="s">
        <v>45</v>
      </c>
      <c r="O542" s="78"/>
      <c r="P542" s="201">
        <f>O542*H542</f>
        <v>0</v>
      </c>
      <c r="Q542" s="201">
        <v>0.00029999999999999997</v>
      </c>
      <c r="R542" s="201">
        <f>Q542*H542</f>
        <v>0.0053162999999999995</v>
      </c>
      <c r="S542" s="201">
        <v>0</v>
      </c>
      <c r="T542" s="202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03" t="s">
        <v>275</v>
      </c>
      <c r="AT542" s="203" t="s">
        <v>154</v>
      </c>
      <c r="AU542" s="203" t="s">
        <v>159</v>
      </c>
      <c r="AY542" s="19" t="s">
        <v>151</v>
      </c>
      <c r="BE542" s="204">
        <f>IF(N542="základní",J542,0)</f>
        <v>0</v>
      </c>
      <c r="BF542" s="204">
        <f>IF(N542="snížená",J542,0)</f>
        <v>0</v>
      </c>
      <c r="BG542" s="204">
        <f>IF(N542="zákl. přenesená",J542,0)</f>
        <v>0</v>
      </c>
      <c r="BH542" s="204">
        <f>IF(N542="sníž. přenesená",J542,0)</f>
        <v>0</v>
      </c>
      <c r="BI542" s="204">
        <f>IF(N542="nulová",J542,0)</f>
        <v>0</v>
      </c>
      <c r="BJ542" s="19" t="s">
        <v>159</v>
      </c>
      <c r="BK542" s="204">
        <f>ROUND(I542*H542,2)</f>
        <v>0</v>
      </c>
      <c r="BL542" s="19" t="s">
        <v>275</v>
      </c>
      <c r="BM542" s="203" t="s">
        <v>1004</v>
      </c>
    </row>
    <row r="543" s="13" customFormat="1">
      <c r="A543" s="13"/>
      <c r="B543" s="205"/>
      <c r="C543" s="13"/>
      <c r="D543" s="206" t="s">
        <v>161</v>
      </c>
      <c r="E543" s="207" t="s">
        <v>1</v>
      </c>
      <c r="F543" s="208" t="s">
        <v>1005</v>
      </c>
      <c r="G543" s="13"/>
      <c r="H543" s="209">
        <v>17.721</v>
      </c>
      <c r="I543" s="210"/>
      <c r="J543" s="13"/>
      <c r="K543" s="13"/>
      <c r="L543" s="205"/>
      <c r="M543" s="211"/>
      <c r="N543" s="212"/>
      <c r="O543" s="212"/>
      <c r="P543" s="212"/>
      <c r="Q543" s="212"/>
      <c r="R543" s="212"/>
      <c r="S543" s="212"/>
      <c r="T543" s="2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07" t="s">
        <v>161</v>
      </c>
      <c r="AU543" s="207" t="s">
        <v>159</v>
      </c>
      <c r="AV543" s="13" t="s">
        <v>159</v>
      </c>
      <c r="AW543" s="13" t="s">
        <v>35</v>
      </c>
      <c r="AX543" s="13" t="s">
        <v>87</v>
      </c>
      <c r="AY543" s="207" t="s">
        <v>151</v>
      </c>
    </row>
    <row r="544" s="2" customFormat="1" ht="21.75" customHeight="1">
      <c r="A544" s="39"/>
      <c r="B544" s="190"/>
      <c r="C544" s="191" t="s">
        <v>1006</v>
      </c>
      <c r="D544" s="191" t="s">
        <v>154</v>
      </c>
      <c r="E544" s="192" t="s">
        <v>1007</v>
      </c>
      <c r="F544" s="193" t="s">
        <v>1008</v>
      </c>
      <c r="G544" s="194" t="s">
        <v>157</v>
      </c>
      <c r="H544" s="195">
        <v>2</v>
      </c>
      <c r="I544" s="196"/>
      <c r="J544" s="197">
        <f>ROUND(I544*H544,2)</f>
        <v>0</v>
      </c>
      <c r="K544" s="198"/>
      <c r="L544" s="40"/>
      <c r="M544" s="199" t="s">
        <v>1</v>
      </c>
      <c r="N544" s="200" t="s">
        <v>45</v>
      </c>
      <c r="O544" s="78"/>
      <c r="P544" s="201">
        <f>O544*H544</f>
        <v>0</v>
      </c>
      <c r="Q544" s="201">
        <v>0</v>
      </c>
      <c r="R544" s="201">
        <f>Q544*H544</f>
        <v>0</v>
      </c>
      <c r="S544" s="201">
        <v>0.016899999999999998</v>
      </c>
      <c r="T544" s="202">
        <f>S544*H544</f>
        <v>0.033799999999999997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03" t="s">
        <v>275</v>
      </c>
      <c r="AT544" s="203" t="s">
        <v>154</v>
      </c>
      <c r="AU544" s="203" t="s">
        <v>159</v>
      </c>
      <c r="AY544" s="19" t="s">
        <v>151</v>
      </c>
      <c r="BE544" s="204">
        <f>IF(N544="základní",J544,0)</f>
        <v>0</v>
      </c>
      <c r="BF544" s="204">
        <f>IF(N544="snížená",J544,0)</f>
        <v>0</v>
      </c>
      <c r="BG544" s="204">
        <f>IF(N544="zákl. přenesená",J544,0)</f>
        <v>0</v>
      </c>
      <c r="BH544" s="204">
        <f>IF(N544="sníž. přenesená",J544,0)</f>
        <v>0</v>
      </c>
      <c r="BI544" s="204">
        <f>IF(N544="nulová",J544,0)</f>
        <v>0</v>
      </c>
      <c r="BJ544" s="19" t="s">
        <v>159</v>
      </c>
      <c r="BK544" s="204">
        <f>ROUND(I544*H544,2)</f>
        <v>0</v>
      </c>
      <c r="BL544" s="19" t="s">
        <v>275</v>
      </c>
      <c r="BM544" s="203" t="s">
        <v>1009</v>
      </c>
    </row>
    <row r="545" s="2" customFormat="1" ht="21.75" customHeight="1">
      <c r="A545" s="39"/>
      <c r="B545" s="190"/>
      <c r="C545" s="191" t="s">
        <v>1010</v>
      </c>
      <c r="D545" s="191" t="s">
        <v>154</v>
      </c>
      <c r="E545" s="192" t="s">
        <v>1011</v>
      </c>
      <c r="F545" s="193" t="s">
        <v>1012</v>
      </c>
      <c r="G545" s="194" t="s">
        <v>187</v>
      </c>
      <c r="H545" s="195">
        <v>74.379999999999995</v>
      </c>
      <c r="I545" s="196"/>
      <c r="J545" s="197">
        <f>ROUND(I545*H545,2)</f>
        <v>0</v>
      </c>
      <c r="K545" s="198"/>
      <c r="L545" s="40"/>
      <c r="M545" s="199" t="s">
        <v>1</v>
      </c>
      <c r="N545" s="200" t="s">
        <v>45</v>
      </c>
      <c r="O545" s="78"/>
      <c r="P545" s="201">
        <f>O545*H545</f>
        <v>0</v>
      </c>
      <c r="Q545" s="201">
        <v>0.02853</v>
      </c>
      <c r="R545" s="201">
        <f>Q545*H545</f>
        <v>2.1220613999999998</v>
      </c>
      <c r="S545" s="201">
        <v>0</v>
      </c>
      <c r="T545" s="202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03" t="s">
        <v>275</v>
      </c>
      <c r="AT545" s="203" t="s">
        <v>154</v>
      </c>
      <c r="AU545" s="203" t="s">
        <v>159</v>
      </c>
      <c r="AY545" s="19" t="s">
        <v>151</v>
      </c>
      <c r="BE545" s="204">
        <f>IF(N545="základní",J545,0)</f>
        <v>0</v>
      </c>
      <c r="BF545" s="204">
        <f>IF(N545="snížená",J545,0)</f>
        <v>0</v>
      </c>
      <c r="BG545" s="204">
        <f>IF(N545="zákl. přenesená",J545,0)</f>
        <v>0</v>
      </c>
      <c r="BH545" s="204">
        <f>IF(N545="sníž. přenesená",J545,0)</f>
        <v>0</v>
      </c>
      <c r="BI545" s="204">
        <f>IF(N545="nulová",J545,0)</f>
        <v>0</v>
      </c>
      <c r="BJ545" s="19" t="s">
        <v>159</v>
      </c>
      <c r="BK545" s="204">
        <f>ROUND(I545*H545,2)</f>
        <v>0</v>
      </c>
      <c r="BL545" s="19" t="s">
        <v>275</v>
      </c>
      <c r="BM545" s="203" t="s">
        <v>1013</v>
      </c>
    </row>
    <row r="546" s="13" customFormat="1">
      <c r="A546" s="13"/>
      <c r="B546" s="205"/>
      <c r="C546" s="13"/>
      <c r="D546" s="206" t="s">
        <v>161</v>
      </c>
      <c r="E546" s="207" t="s">
        <v>1</v>
      </c>
      <c r="F546" s="208" t="s">
        <v>547</v>
      </c>
      <c r="G546" s="13"/>
      <c r="H546" s="209">
        <v>74.379999999999995</v>
      </c>
      <c r="I546" s="210"/>
      <c r="J546" s="13"/>
      <c r="K546" s="13"/>
      <c r="L546" s="205"/>
      <c r="M546" s="211"/>
      <c r="N546" s="212"/>
      <c r="O546" s="212"/>
      <c r="P546" s="212"/>
      <c r="Q546" s="212"/>
      <c r="R546" s="212"/>
      <c r="S546" s="212"/>
      <c r="T546" s="2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07" t="s">
        <v>161</v>
      </c>
      <c r="AU546" s="207" t="s">
        <v>159</v>
      </c>
      <c r="AV546" s="13" t="s">
        <v>159</v>
      </c>
      <c r="AW546" s="13" t="s">
        <v>35</v>
      </c>
      <c r="AX546" s="13" t="s">
        <v>79</v>
      </c>
      <c r="AY546" s="207" t="s">
        <v>151</v>
      </c>
    </row>
    <row r="547" s="14" customFormat="1">
      <c r="A547" s="14"/>
      <c r="B547" s="214"/>
      <c r="C547" s="14"/>
      <c r="D547" s="206" t="s">
        <v>161</v>
      </c>
      <c r="E547" s="215" t="s">
        <v>1</v>
      </c>
      <c r="F547" s="216" t="s">
        <v>183</v>
      </c>
      <c r="G547" s="14"/>
      <c r="H547" s="217">
        <v>74.379999999999995</v>
      </c>
      <c r="I547" s="218"/>
      <c r="J547" s="14"/>
      <c r="K547" s="14"/>
      <c r="L547" s="214"/>
      <c r="M547" s="219"/>
      <c r="N547" s="220"/>
      <c r="O547" s="220"/>
      <c r="P547" s="220"/>
      <c r="Q547" s="220"/>
      <c r="R547" s="220"/>
      <c r="S547" s="220"/>
      <c r="T547" s="221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15" t="s">
        <v>161</v>
      </c>
      <c r="AU547" s="215" t="s">
        <v>159</v>
      </c>
      <c r="AV547" s="14" t="s">
        <v>158</v>
      </c>
      <c r="AW547" s="14" t="s">
        <v>35</v>
      </c>
      <c r="AX547" s="14" t="s">
        <v>87</v>
      </c>
      <c r="AY547" s="215" t="s">
        <v>151</v>
      </c>
    </row>
    <row r="548" s="2" customFormat="1" ht="21.75" customHeight="1">
      <c r="A548" s="39"/>
      <c r="B548" s="190"/>
      <c r="C548" s="191" t="s">
        <v>1014</v>
      </c>
      <c r="D548" s="191" t="s">
        <v>154</v>
      </c>
      <c r="E548" s="192" t="s">
        <v>1015</v>
      </c>
      <c r="F548" s="193" t="s">
        <v>1016</v>
      </c>
      <c r="G548" s="194" t="s">
        <v>187</v>
      </c>
      <c r="H548" s="195">
        <v>14.199999999999999</v>
      </c>
      <c r="I548" s="196"/>
      <c r="J548" s="197">
        <f>ROUND(I548*H548,2)</f>
        <v>0</v>
      </c>
      <c r="K548" s="198"/>
      <c r="L548" s="40"/>
      <c r="M548" s="199" t="s">
        <v>1</v>
      </c>
      <c r="N548" s="200" t="s">
        <v>45</v>
      </c>
      <c r="O548" s="78"/>
      <c r="P548" s="201">
        <f>O548*H548</f>
        <v>0</v>
      </c>
      <c r="Q548" s="201">
        <v>0.03771</v>
      </c>
      <c r="R548" s="201">
        <f>Q548*H548</f>
        <v>0.53548200000000001</v>
      </c>
      <c r="S548" s="201">
        <v>0</v>
      </c>
      <c r="T548" s="202">
        <f>S548*H548</f>
        <v>0</v>
      </c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R548" s="203" t="s">
        <v>275</v>
      </c>
      <c r="AT548" s="203" t="s">
        <v>154</v>
      </c>
      <c r="AU548" s="203" t="s">
        <v>159</v>
      </c>
      <c r="AY548" s="19" t="s">
        <v>151</v>
      </c>
      <c r="BE548" s="204">
        <f>IF(N548="základní",J548,0)</f>
        <v>0</v>
      </c>
      <c r="BF548" s="204">
        <f>IF(N548="snížená",J548,0)</f>
        <v>0</v>
      </c>
      <c r="BG548" s="204">
        <f>IF(N548="zákl. přenesená",J548,0)</f>
        <v>0</v>
      </c>
      <c r="BH548" s="204">
        <f>IF(N548="sníž. přenesená",J548,0)</f>
        <v>0</v>
      </c>
      <c r="BI548" s="204">
        <f>IF(N548="nulová",J548,0)</f>
        <v>0</v>
      </c>
      <c r="BJ548" s="19" t="s">
        <v>159</v>
      </c>
      <c r="BK548" s="204">
        <f>ROUND(I548*H548,2)</f>
        <v>0</v>
      </c>
      <c r="BL548" s="19" t="s">
        <v>275</v>
      </c>
      <c r="BM548" s="203" t="s">
        <v>1017</v>
      </c>
    </row>
    <row r="549" s="13" customFormat="1">
      <c r="A549" s="13"/>
      <c r="B549" s="205"/>
      <c r="C549" s="13"/>
      <c r="D549" s="206" t="s">
        <v>161</v>
      </c>
      <c r="E549" s="207" t="s">
        <v>1</v>
      </c>
      <c r="F549" s="208" t="s">
        <v>1018</v>
      </c>
      <c r="G549" s="13"/>
      <c r="H549" s="209">
        <v>14.199999999999999</v>
      </c>
      <c r="I549" s="210"/>
      <c r="J549" s="13"/>
      <c r="K549" s="13"/>
      <c r="L549" s="205"/>
      <c r="M549" s="211"/>
      <c r="N549" s="212"/>
      <c r="O549" s="212"/>
      <c r="P549" s="212"/>
      <c r="Q549" s="212"/>
      <c r="R549" s="212"/>
      <c r="S549" s="212"/>
      <c r="T549" s="2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07" t="s">
        <v>161</v>
      </c>
      <c r="AU549" s="207" t="s">
        <v>159</v>
      </c>
      <c r="AV549" s="13" t="s">
        <v>159</v>
      </c>
      <c r="AW549" s="13" t="s">
        <v>35</v>
      </c>
      <c r="AX549" s="13" t="s">
        <v>87</v>
      </c>
      <c r="AY549" s="207" t="s">
        <v>151</v>
      </c>
    </row>
    <row r="550" s="2" customFormat="1" ht="21.75" customHeight="1">
      <c r="A550" s="39"/>
      <c r="B550" s="190"/>
      <c r="C550" s="191" t="s">
        <v>1019</v>
      </c>
      <c r="D550" s="191" t="s">
        <v>154</v>
      </c>
      <c r="E550" s="192" t="s">
        <v>1020</v>
      </c>
      <c r="F550" s="193" t="s">
        <v>1021</v>
      </c>
      <c r="G550" s="194" t="s">
        <v>187</v>
      </c>
      <c r="H550" s="195">
        <v>396.92000000000002</v>
      </c>
      <c r="I550" s="196"/>
      <c r="J550" s="197">
        <f>ROUND(I550*H550,2)</f>
        <v>0</v>
      </c>
      <c r="K550" s="198"/>
      <c r="L550" s="40"/>
      <c r="M550" s="199" t="s">
        <v>1</v>
      </c>
      <c r="N550" s="200" t="s">
        <v>45</v>
      </c>
      <c r="O550" s="78"/>
      <c r="P550" s="201">
        <f>O550*H550</f>
        <v>0</v>
      </c>
      <c r="Q550" s="201">
        <v>0.0037000000000000002</v>
      </c>
      <c r="R550" s="201">
        <f>Q550*H550</f>
        <v>1.468604</v>
      </c>
      <c r="S550" s="201">
        <v>0</v>
      </c>
      <c r="T550" s="202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03" t="s">
        <v>275</v>
      </c>
      <c r="AT550" s="203" t="s">
        <v>154</v>
      </c>
      <c r="AU550" s="203" t="s">
        <v>159</v>
      </c>
      <c r="AY550" s="19" t="s">
        <v>151</v>
      </c>
      <c r="BE550" s="204">
        <f>IF(N550="základní",J550,0)</f>
        <v>0</v>
      </c>
      <c r="BF550" s="204">
        <f>IF(N550="snížená",J550,0)</f>
        <v>0</v>
      </c>
      <c r="BG550" s="204">
        <f>IF(N550="zákl. přenesená",J550,0)</f>
        <v>0</v>
      </c>
      <c r="BH550" s="204">
        <f>IF(N550="sníž. přenesená",J550,0)</f>
        <v>0</v>
      </c>
      <c r="BI550" s="204">
        <f>IF(N550="nulová",J550,0)</f>
        <v>0</v>
      </c>
      <c r="BJ550" s="19" t="s">
        <v>159</v>
      </c>
      <c r="BK550" s="204">
        <f>ROUND(I550*H550,2)</f>
        <v>0</v>
      </c>
      <c r="BL550" s="19" t="s">
        <v>275</v>
      </c>
      <c r="BM550" s="203" t="s">
        <v>1022</v>
      </c>
    </row>
    <row r="551" s="13" customFormat="1">
      <c r="A551" s="13"/>
      <c r="B551" s="205"/>
      <c r="C551" s="13"/>
      <c r="D551" s="206" t="s">
        <v>161</v>
      </c>
      <c r="E551" s="207" t="s">
        <v>1</v>
      </c>
      <c r="F551" s="208" t="s">
        <v>1023</v>
      </c>
      <c r="G551" s="13"/>
      <c r="H551" s="209">
        <v>297.51999999999998</v>
      </c>
      <c r="I551" s="210"/>
      <c r="J551" s="13"/>
      <c r="K551" s="13"/>
      <c r="L551" s="205"/>
      <c r="M551" s="211"/>
      <c r="N551" s="212"/>
      <c r="O551" s="212"/>
      <c r="P551" s="212"/>
      <c r="Q551" s="212"/>
      <c r="R551" s="212"/>
      <c r="S551" s="212"/>
      <c r="T551" s="2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07" t="s">
        <v>161</v>
      </c>
      <c r="AU551" s="207" t="s">
        <v>159</v>
      </c>
      <c r="AV551" s="13" t="s">
        <v>159</v>
      </c>
      <c r="AW551" s="13" t="s">
        <v>35</v>
      </c>
      <c r="AX551" s="13" t="s">
        <v>79</v>
      </c>
      <c r="AY551" s="207" t="s">
        <v>151</v>
      </c>
    </row>
    <row r="552" s="13" customFormat="1">
      <c r="A552" s="13"/>
      <c r="B552" s="205"/>
      <c r="C552" s="13"/>
      <c r="D552" s="206" t="s">
        <v>161</v>
      </c>
      <c r="E552" s="207" t="s">
        <v>1</v>
      </c>
      <c r="F552" s="208" t="s">
        <v>1024</v>
      </c>
      <c r="G552" s="13"/>
      <c r="H552" s="209">
        <v>99.400000000000006</v>
      </c>
      <c r="I552" s="210"/>
      <c r="J552" s="13"/>
      <c r="K552" s="13"/>
      <c r="L552" s="205"/>
      <c r="M552" s="211"/>
      <c r="N552" s="212"/>
      <c r="O552" s="212"/>
      <c r="P552" s="212"/>
      <c r="Q552" s="212"/>
      <c r="R552" s="212"/>
      <c r="S552" s="212"/>
      <c r="T552" s="2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07" t="s">
        <v>161</v>
      </c>
      <c r="AU552" s="207" t="s">
        <v>159</v>
      </c>
      <c r="AV552" s="13" t="s">
        <v>159</v>
      </c>
      <c r="AW552" s="13" t="s">
        <v>35</v>
      </c>
      <c r="AX552" s="13" t="s">
        <v>79</v>
      </c>
      <c r="AY552" s="207" t="s">
        <v>151</v>
      </c>
    </row>
    <row r="553" s="14" customFormat="1">
      <c r="A553" s="14"/>
      <c r="B553" s="214"/>
      <c r="C553" s="14"/>
      <c r="D553" s="206" t="s">
        <v>161</v>
      </c>
      <c r="E553" s="215" t="s">
        <v>1</v>
      </c>
      <c r="F553" s="216" t="s">
        <v>183</v>
      </c>
      <c r="G553" s="14"/>
      <c r="H553" s="217">
        <v>396.91999999999996</v>
      </c>
      <c r="I553" s="218"/>
      <c r="J553" s="14"/>
      <c r="K553" s="14"/>
      <c r="L553" s="214"/>
      <c r="M553" s="219"/>
      <c r="N553" s="220"/>
      <c r="O553" s="220"/>
      <c r="P553" s="220"/>
      <c r="Q553" s="220"/>
      <c r="R553" s="220"/>
      <c r="S553" s="220"/>
      <c r="T553" s="221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15" t="s">
        <v>161</v>
      </c>
      <c r="AU553" s="215" t="s">
        <v>159</v>
      </c>
      <c r="AV553" s="14" t="s">
        <v>158</v>
      </c>
      <c r="AW553" s="14" t="s">
        <v>35</v>
      </c>
      <c r="AX553" s="14" t="s">
        <v>87</v>
      </c>
      <c r="AY553" s="215" t="s">
        <v>151</v>
      </c>
    </row>
    <row r="554" s="2" customFormat="1" ht="21.75" customHeight="1">
      <c r="A554" s="39"/>
      <c r="B554" s="190"/>
      <c r="C554" s="191" t="s">
        <v>1025</v>
      </c>
      <c r="D554" s="191" t="s">
        <v>154</v>
      </c>
      <c r="E554" s="192" t="s">
        <v>1026</v>
      </c>
      <c r="F554" s="193" t="s">
        <v>1027</v>
      </c>
      <c r="G554" s="194" t="s">
        <v>539</v>
      </c>
      <c r="H554" s="248"/>
      <c r="I554" s="196"/>
      <c r="J554" s="197">
        <f>ROUND(I554*H554,2)</f>
        <v>0</v>
      </c>
      <c r="K554" s="198"/>
      <c r="L554" s="40"/>
      <c r="M554" s="199" t="s">
        <v>1</v>
      </c>
      <c r="N554" s="200" t="s">
        <v>45</v>
      </c>
      <c r="O554" s="78"/>
      <c r="P554" s="201">
        <f>O554*H554</f>
        <v>0</v>
      </c>
      <c r="Q554" s="201">
        <v>0</v>
      </c>
      <c r="R554" s="201">
        <f>Q554*H554</f>
        <v>0</v>
      </c>
      <c r="S554" s="201">
        <v>0</v>
      </c>
      <c r="T554" s="202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03" t="s">
        <v>275</v>
      </c>
      <c r="AT554" s="203" t="s">
        <v>154</v>
      </c>
      <c r="AU554" s="203" t="s">
        <v>159</v>
      </c>
      <c r="AY554" s="19" t="s">
        <v>151</v>
      </c>
      <c r="BE554" s="204">
        <f>IF(N554="základní",J554,0)</f>
        <v>0</v>
      </c>
      <c r="BF554" s="204">
        <f>IF(N554="snížená",J554,0)</f>
        <v>0</v>
      </c>
      <c r="BG554" s="204">
        <f>IF(N554="zákl. přenesená",J554,0)</f>
        <v>0</v>
      </c>
      <c r="BH554" s="204">
        <f>IF(N554="sníž. přenesená",J554,0)</f>
        <v>0</v>
      </c>
      <c r="BI554" s="204">
        <f>IF(N554="nulová",J554,0)</f>
        <v>0</v>
      </c>
      <c r="BJ554" s="19" t="s">
        <v>159</v>
      </c>
      <c r="BK554" s="204">
        <f>ROUND(I554*H554,2)</f>
        <v>0</v>
      </c>
      <c r="BL554" s="19" t="s">
        <v>275</v>
      </c>
      <c r="BM554" s="203" t="s">
        <v>1028</v>
      </c>
    </row>
    <row r="555" s="12" customFormat="1" ht="22.8" customHeight="1">
      <c r="A555" s="12"/>
      <c r="B555" s="177"/>
      <c r="C555" s="12"/>
      <c r="D555" s="178" t="s">
        <v>78</v>
      </c>
      <c r="E555" s="188" t="s">
        <v>1029</v>
      </c>
      <c r="F555" s="188" t="s">
        <v>1030</v>
      </c>
      <c r="G555" s="12"/>
      <c r="H555" s="12"/>
      <c r="I555" s="180"/>
      <c r="J555" s="189">
        <f>BK555</f>
        <v>0</v>
      </c>
      <c r="K555" s="12"/>
      <c r="L555" s="177"/>
      <c r="M555" s="182"/>
      <c r="N555" s="183"/>
      <c r="O555" s="183"/>
      <c r="P555" s="184">
        <f>SUM(P556:P567)</f>
        <v>0</v>
      </c>
      <c r="Q555" s="183"/>
      <c r="R555" s="184">
        <f>SUM(R556:R567)</f>
        <v>0</v>
      </c>
      <c r="S555" s="183"/>
      <c r="T555" s="185">
        <f>SUM(T556:T567)</f>
        <v>0.53429000000000004</v>
      </c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R555" s="178" t="s">
        <v>159</v>
      </c>
      <c r="AT555" s="186" t="s">
        <v>78</v>
      </c>
      <c r="AU555" s="186" t="s">
        <v>87</v>
      </c>
      <c r="AY555" s="178" t="s">
        <v>151</v>
      </c>
      <c r="BK555" s="187">
        <f>SUM(BK556:BK567)</f>
        <v>0</v>
      </c>
    </row>
    <row r="556" s="2" customFormat="1" ht="16.5" customHeight="1">
      <c r="A556" s="39"/>
      <c r="B556" s="190"/>
      <c r="C556" s="191" t="s">
        <v>1031</v>
      </c>
      <c r="D556" s="191" t="s">
        <v>154</v>
      </c>
      <c r="E556" s="192" t="s">
        <v>1032</v>
      </c>
      <c r="F556" s="193" t="s">
        <v>1033</v>
      </c>
      <c r="G556" s="194" t="s">
        <v>157</v>
      </c>
      <c r="H556" s="195">
        <v>2</v>
      </c>
      <c r="I556" s="196"/>
      <c r="J556" s="197">
        <f>ROUND(I556*H556,2)</f>
        <v>0</v>
      </c>
      <c r="K556" s="198"/>
      <c r="L556" s="40"/>
      <c r="M556" s="199" t="s">
        <v>1</v>
      </c>
      <c r="N556" s="200" t="s">
        <v>45</v>
      </c>
      <c r="O556" s="78"/>
      <c r="P556" s="201">
        <f>O556*H556</f>
        <v>0</v>
      </c>
      <c r="Q556" s="201">
        <v>0</v>
      </c>
      <c r="R556" s="201">
        <f>Q556*H556</f>
        <v>0</v>
      </c>
      <c r="S556" s="201">
        <v>0.0018</v>
      </c>
      <c r="T556" s="202">
        <f>S556*H556</f>
        <v>0.0035999999999999999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03" t="s">
        <v>275</v>
      </c>
      <c r="AT556" s="203" t="s">
        <v>154</v>
      </c>
      <c r="AU556" s="203" t="s">
        <v>159</v>
      </c>
      <c r="AY556" s="19" t="s">
        <v>151</v>
      </c>
      <c r="BE556" s="204">
        <f>IF(N556="základní",J556,0)</f>
        <v>0</v>
      </c>
      <c r="BF556" s="204">
        <f>IF(N556="snížená",J556,0)</f>
        <v>0</v>
      </c>
      <c r="BG556" s="204">
        <f>IF(N556="zákl. přenesená",J556,0)</f>
        <v>0</v>
      </c>
      <c r="BH556" s="204">
        <f>IF(N556="sníž. přenesená",J556,0)</f>
        <v>0</v>
      </c>
      <c r="BI556" s="204">
        <f>IF(N556="nulová",J556,0)</f>
        <v>0</v>
      </c>
      <c r="BJ556" s="19" t="s">
        <v>159</v>
      </c>
      <c r="BK556" s="204">
        <f>ROUND(I556*H556,2)</f>
        <v>0</v>
      </c>
      <c r="BL556" s="19" t="s">
        <v>275</v>
      </c>
      <c r="BM556" s="203" t="s">
        <v>1034</v>
      </c>
    </row>
    <row r="557" s="2" customFormat="1" ht="16.5" customHeight="1">
      <c r="A557" s="39"/>
      <c r="B557" s="190"/>
      <c r="C557" s="191" t="s">
        <v>1035</v>
      </c>
      <c r="D557" s="191" t="s">
        <v>154</v>
      </c>
      <c r="E557" s="192" t="s">
        <v>1036</v>
      </c>
      <c r="F557" s="193" t="s">
        <v>1037</v>
      </c>
      <c r="G557" s="194" t="s">
        <v>157</v>
      </c>
      <c r="H557" s="195">
        <v>3</v>
      </c>
      <c r="I557" s="196"/>
      <c r="J557" s="197">
        <f>ROUND(I557*H557,2)</f>
        <v>0</v>
      </c>
      <c r="K557" s="198"/>
      <c r="L557" s="40"/>
      <c r="M557" s="199" t="s">
        <v>1</v>
      </c>
      <c r="N557" s="200" t="s">
        <v>45</v>
      </c>
      <c r="O557" s="78"/>
      <c r="P557" s="201">
        <f>O557*H557</f>
        <v>0</v>
      </c>
      <c r="Q557" s="201">
        <v>0</v>
      </c>
      <c r="R557" s="201">
        <f>Q557*H557</f>
        <v>0</v>
      </c>
      <c r="S557" s="201">
        <v>0.0022300000000000002</v>
      </c>
      <c r="T557" s="202">
        <f>S557*H557</f>
        <v>0.0066900000000000006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03" t="s">
        <v>275</v>
      </c>
      <c r="AT557" s="203" t="s">
        <v>154</v>
      </c>
      <c r="AU557" s="203" t="s">
        <v>159</v>
      </c>
      <c r="AY557" s="19" t="s">
        <v>151</v>
      </c>
      <c r="BE557" s="204">
        <f>IF(N557="základní",J557,0)</f>
        <v>0</v>
      </c>
      <c r="BF557" s="204">
        <f>IF(N557="snížená",J557,0)</f>
        <v>0</v>
      </c>
      <c r="BG557" s="204">
        <f>IF(N557="zákl. přenesená",J557,0)</f>
        <v>0</v>
      </c>
      <c r="BH557" s="204">
        <f>IF(N557="sníž. přenesená",J557,0)</f>
        <v>0</v>
      </c>
      <c r="BI557" s="204">
        <f>IF(N557="nulová",J557,0)</f>
        <v>0</v>
      </c>
      <c r="BJ557" s="19" t="s">
        <v>159</v>
      </c>
      <c r="BK557" s="204">
        <f>ROUND(I557*H557,2)</f>
        <v>0</v>
      </c>
      <c r="BL557" s="19" t="s">
        <v>275</v>
      </c>
      <c r="BM557" s="203" t="s">
        <v>1038</v>
      </c>
    </row>
    <row r="558" s="2" customFormat="1" ht="33" customHeight="1">
      <c r="A558" s="39"/>
      <c r="B558" s="190"/>
      <c r="C558" s="191" t="s">
        <v>1039</v>
      </c>
      <c r="D558" s="191" t="s">
        <v>154</v>
      </c>
      <c r="E558" s="192" t="s">
        <v>1040</v>
      </c>
      <c r="F558" s="193" t="s">
        <v>1041</v>
      </c>
      <c r="G558" s="194" t="s">
        <v>349</v>
      </c>
      <c r="H558" s="195">
        <v>1</v>
      </c>
      <c r="I558" s="196"/>
      <c r="J558" s="197">
        <f>ROUND(I558*H558,2)</f>
        <v>0</v>
      </c>
      <c r="K558" s="198"/>
      <c r="L558" s="40"/>
      <c r="M558" s="199" t="s">
        <v>1</v>
      </c>
      <c r="N558" s="200" t="s">
        <v>45</v>
      </c>
      <c r="O558" s="78"/>
      <c r="P558" s="201">
        <f>O558*H558</f>
        <v>0</v>
      </c>
      <c r="Q558" s="201">
        <v>0</v>
      </c>
      <c r="R558" s="201">
        <f>Q558*H558</f>
        <v>0</v>
      </c>
      <c r="S558" s="201">
        <v>0</v>
      </c>
      <c r="T558" s="202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03" t="s">
        <v>275</v>
      </c>
      <c r="AT558" s="203" t="s">
        <v>154</v>
      </c>
      <c r="AU558" s="203" t="s">
        <v>159</v>
      </c>
      <c r="AY558" s="19" t="s">
        <v>151</v>
      </c>
      <c r="BE558" s="204">
        <f>IF(N558="základní",J558,0)</f>
        <v>0</v>
      </c>
      <c r="BF558" s="204">
        <f>IF(N558="snížená",J558,0)</f>
        <v>0</v>
      </c>
      <c r="BG558" s="204">
        <f>IF(N558="zákl. přenesená",J558,0)</f>
        <v>0</v>
      </c>
      <c r="BH558" s="204">
        <f>IF(N558="sníž. přenesená",J558,0)</f>
        <v>0</v>
      </c>
      <c r="BI558" s="204">
        <f>IF(N558="nulová",J558,0)</f>
        <v>0</v>
      </c>
      <c r="BJ558" s="19" t="s">
        <v>159</v>
      </c>
      <c r="BK558" s="204">
        <f>ROUND(I558*H558,2)</f>
        <v>0</v>
      </c>
      <c r="BL558" s="19" t="s">
        <v>275</v>
      </c>
      <c r="BM558" s="203" t="s">
        <v>1042</v>
      </c>
    </row>
    <row r="559" s="2" customFormat="1" ht="21.75" customHeight="1">
      <c r="A559" s="39"/>
      <c r="B559" s="190"/>
      <c r="C559" s="191" t="s">
        <v>1043</v>
      </c>
      <c r="D559" s="191" t="s">
        <v>154</v>
      </c>
      <c r="E559" s="192" t="s">
        <v>1044</v>
      </c>
      <c r="F559" s="193" t="s">
        <v>1045</v>
      </c>
      <c r="G559" s="194" t="s">
        <v>157</v>
      </c>
      <c r="H559" s="195">
        <v>8</v>
      </c>
      <c r="I559" s="196"/>
      <c r="J559" s="197">
        <f>ROUND(I559*H559,2)</f>
        <v>0</v>
      </c>
      <c r="K559" s="198"/>
      <c r="L559" s="40"/>
      <c r="M559" s="199" t="s">
        <v>1</v>
      </c>
      <c r="N559" s="200" t="s">
        <v>45</v>
      </c>
      <c r="O559" s="78"/>
      <c r="P559" s="201">
        <f>O559*H559</f>
        <v>0</v>
      </c>
      <c r="Q559" s="201">
        <v>0</v>
      </c>
      <c r="R559" s="201">
        <f>Q559*H559</f>
        <v>0</v>
      </c>
      <c r="S559" s="201">
        <v>0.024</v>
      </c>
      <c r="T559" s="202">
        <f>S559*H559</f>
        <v>0.192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03" t="s">
        <v>275</v>
      </c>
      <c r="AT559" s="203" t="s">
        <v>154</v>
      </c>
      <c r="AU559" s="203" t="s">
        <v>159</v>
      </c>
      <c r="AY559" s="19" t="s">
        <v>151</v>
      </c>
      <c r="BE559" s="204">
        <f>IF(N559="základní",J559,0)</f>
        <v>0</v>
      </c>
      <c r="BF559" s="204">
        <f>IF(N559="snížená",J559,0)</f>
        <v>0</v>
      </c>
      <c r="BG559" s="204">
        <f>IF(N559="zákl. přenesená",J559,0)</f>
        <v>0</v>
      </c>
      <c r="BH559" s="204">
        <f>IF(N559="sníž. přenesená",J559,0)</f>
        <v>0</v>
      </c>
      <c r="BI559" s="204">
        <f>IF(N559="nulová",J559,0)</f>
        <v>0</v>
      </c>
      <c r="BJ559" s="19" t="s">
        <v>159</v>
      </c>
      <c r="BK559" s="204">
        <f>ROUND(I559*H559,2)</f>
        <v>0</v>
      </c>
      <c r="BL559" s="19" t="s">
        <v>275</v>
      </c>
      <c r="BM559" s="203" t="s">
        <v>1046</v>
      </c>
    </row>
    <row r="560" s="13" customFormat="1">
      <c r="A560" s="13"/>
      <c r="B560" s="205"/>
      <c r="C560" s="13"/>
      <c r="D560" s="206" t="s">
        <v>161</v>
      </c>
      <c r="E560" s="207" t="s">
        <v>1</v>
      </c>
      <c r="F560" s="208" t="s">
        <v>1047</v>
      </c>
      <c r="G560" s="13"/>
      <c r="H560" s="209">
        <v>8</v>
      </c>
      <c r="I560" s="210"/>
      <c r="J560" s="13"/>
      <c r="K560" s="13"/>
      <c r="L560" s="205"/>
      <c r="M560" s="211"/>
      <c r="N560" s="212"/>
      <c r="O560" s="212"/>
      <c r="P560" s="212"/>
      <c r="Q560" s="212"/>
      <c r="R560" s="212"/>
      <c r="S560" s="212"/>
      <c r="T560" s="2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07" t="s">
        <v>161</v>
      </c>
      <c r="AU560" s="207" t="s">
        <v>159</v>
      </c>
      <c r="AV560" s="13" t="s">
        <v>159</v>
      </c>
      <c r="AW560" s="13" t="s">
        <v>35</v>
      </c>
      <c r="AX560" s="13" t="s">
        <v>79</v>
      </c>
      <c r="AY560" s="207" t="s">
        <v>151</v>
      </c>
    </row>
    <row r="561" s="14" customFormat="1">
      <c r="A561" s="14"/>
      <c r="B561" s="214"/>
      <c r="C561" s="14"/>
      <c r="D561" s="206" t="s">
        <v>161</v>
      </c>
      <c r="E561" s="215" t="s">
        <v>1</v>
      </c>
      <c r="F561" s="216" t="s">
        <v>183</v>
      </c>
      <c r="G561" s="14"/>
      <c r="H561" s="217">
        <v>8</v>
      </c>
      <c r="I561" s="218"/>
      <c r="J561" s="14"/>
      <c r="K561" s="14"/>
      <c r="L561" s="214"/>
      <c r="M561" s="219"/>
      <c r="N561" s="220"/>
      <c r="O561" s="220"/>
      <c r="P561" s="220"/>
      <c r="Q561" s="220"/>
      <c r="R561" s="220"/>
      <c r="S561" s="220"/>
      <c r="T561" s="221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15" t="s">
        <v>161</v>
      </c>
      <c r="AU561" s="215" t="s">
        <v>159</v>
      </c>
      <c r="AV561" s="14" t="s">
        <v>158</v>
      </c>
      <c r="AW561" s="14" t="s">
        <v>35</v>
      </c>
      <c r="AX561" s="14" t="s">
        <v>87</v>
      </c>
      <c r="AY561" s="215" t="s">
        <v>151</v>
      </c>
    </row>
    <row r="562" s="2" customFormat="1" ht="33" customHeight="1">
      <c r="A562" s="39"/>
      <c r="B562" s="190"/>
      <c r="C562" s="191" t="s">
        <v>1048</v>
      </c>
      <c r="D562" s="191" t="s">
        <v>154</v>
      </c>
      <c r="E562" s="192" t="s">
        <v>1049</v>
      </c>
      <c r="F562" s="193" t="s">
        <v>1050</v>
      </c>
      <c r="G562" s="194" t="s">
        <v>157</v>
      </c>
      <c r="H562" s="195">
        <v>1</v>
      </c>
      <c r="I562" s="196"/>
      <c r="J562" s="197">
        <f>ROUND(I562*H562,2)</f>
        <v>0</v>
      </c>
      <c r="K562" s="198"/>
      <c r="L562" s="40"/>
      <c r="M562" s="199" t="s">
        <v>1</v>
      </c>
      <c r="N562" s="200" t="s">
        <v>45</v>
      </c>
      <c r="O562" s="78"/>
      <c r="P562" s="201">
        <f>O562*H562</f>
        <v>0</v>
      </c>
      <c r="Q562" s="201">
        <v>0</v>
      </c>
      <c r="R562" s="201">
        <f>Q562*H562</f>
        <v>0</v>
      </c>
      <c r="S562" s="201">
        <v>0</v>
      </c>
      <c r="T562" s="202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03" t="s">
        <v>275</v>
      </c>
      <c r="AT562" s="203" t="s">
        <v>154</v>
      </c>
      <c r="AU562" s="203" t="s">
        <v>159</v>
      </c>
      <c r="AY562" s="19" t="s">
        <v>151</v>
      </c>
      <c r="BE562" s="204">
        <f>IF(N562="základní",J562,0)</f>
        <v>0</v>
      </c>
      <c r="BF562" s="204">
        <f>IF(N562="snížená",J562,0)</f>
        <v>0</v>
      </c>
      <c r="BG562" s="204">
        <f>IF(N562="zákl. přenesená",J562,0)</f>
        <v>0</v>
      </c>
      <c r="BH562" s="204">
        <f>IF(N562="sníž. přenesená",J562,0)</f>
        <v>0</v>
      </c>
      <c r="BI562" s="204">
        <f>IF(N562="nulová",J562,0)</f>
        <v>0</v>
      </c>
      <c r="BJ562" s="19" t="s">
        <v>159</v>
      </c>
      <c r="BK562" s="204">
        <f>ROUND(I562*H562,2)</f>
        <v>0</v>
      </c>
      <c r="BL562" s="19" t="s">
        <v>275</v>
      </c>
      <c r="BM562" s="203" t="s">
        <v>1051</v>
      </c>
    </row>
    <row r="563" s="2" customFormat="1" ht="44.25" customHeight="1">
      <c r="A563" s="39"/>
      <c r="B563" s="190"/>
      <c r="C563" s="191" t="s">
        <v>1052</v>
      </c>
      <c r="D563" s="191" t="s">
        <v>154</v>
      </c>
      <c r="E563" s="192" t="s">
        <v>1053</v>
      </c>
      <c r="F563" s="193" t="s">
        <v>1054</v>
      </c>
      <c r="G563" s="194" t="s">
        <v>157</v>
      </c>
      <c r="H563" s="195">
        <v>1</v>
      </c>
      <c r="I563" s="196"/>
      <c r="J563" s="197">
        <f>ROUND(I563*H563,2)</f>
        <v>0</v>
      </c>
      <c r="K563" s="198"/>
      <c r="L563" s="40"/>
      <c r="M563" s="199" t="s">
        <v>1</v>
      </c>
      <c r="N563" s="200" t="s">
        <v>45</v>
      </c>
      <c r="O563" s="78"/>
      <c r="P563" s="201">
        <f>O563*H563</f>
        <v>0</v>
      </c>
      <c r="Q563" s="201">
        <v>0</v>
      </c>
      <c r="R563" s="201">
        <f>Q563*H563</f>
        <v>0</v>
      </c>
      <c r="S563" s="201">
        <v>0</v>
      </c>
      <c r="T563" s="202">
        <f>S563*H563</f>
        <v>0</v>
      </c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R563" s="203" t="s">
        <v>275</v>
      </c>
      <c r="AT563" s="203" t="s">
        <v>154</v>
      </c>
      <c r="AU563" s="203" t="s">
        <v>159</v>
      </c>
      <c r="AY563" s="19" t="s">
        <v>151</v>
      </c>
      <c r="BE563" s="204">
        <f>IF(N563="základní",J563,0)</f>
        <v>0</v>
      </c>
      <c r="BF563" s="204">
        <f>IF(N563="snížená",J563,0)</f>
        <v>0</v>
      </c>
      <c r="BG563" s="204">
        <f>IF(N563="zákl. přenesená",J563,0)</f>
        <v>0</v>
      </c>
      <c r="BH563" s="204">
        <f>IF(N563="sníž. přenesená",J563,0)</f>
        <v>0</v>
      </c>
      <c r="BI563" s="204">
        <f>IF(N563="nulová",J563,0)</f>
        <v>0</v>
      </c>
      <c r="BJ563" s="19" t="s">
        <v>159</v>
      </c>
      <c r="BK563" s="204">
        <f>ROUND(I563*H563,2)</f>
        <v>0</v>
      </c>
      <c r="BL563" s="19" t="s">
        <v>275</v>
      </c>
      <c r="BM563" s="203" t="s">
        <v>1055</v>
      </c>
    </row>
    <row r="564" s="2" customFormat="1" ht="55.5" customHeight="1">
      <c r="A564" s="39"/>
      <c r="B564" s="190"/>
      <c r="C564" s="191" t="s">
        <v>1056</v>
      </c>
      <c r="D564" s="191" t="s">
        <v>154</v>
      </c>
      <c r="E564" s="192" t="s">
        <v>1057</v>
      </c>
      <c r="F564" s="193" t="s">
        <v>1058</v>
      </c>
      <c r="G564" s="194" t="s">
        <v>157</v>
      </c>
      <c r="H564" s="195">
        <v>1</v>
      </c>
      <c r="I564" s="196"/>
      <c r="J564" s="197">
        <f>ROUND(I564*H564,2)</f>
        <v>0</v>
      </c>
      <c r="K564" s="198"/>
      <c r="L564" s="40"/>
      <c r="M564" s="199" t="s">
        <v>1</v>
      </c>
      <c r="N564" s="200" t="s">
        <v>45</v>
      </c>
      <c r="O564" s="78"/>
      <c r="P564" s="201">
        <f>O564*H564</f>
        <v>0</v>
      </c>
      <c r="Q564" s="201">
        <v>0</v>
      </c>
      <c r="R564" s="201">
        <f>Q564*H564</f>
        <v>0</v>
      </c>
      <c r="S564" s="201">
        <v>0</v>
      </c>
      <c r="T564" s="202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03" t="s">
        <v>275</v>
      </c>
      <c r="AT564" s="203" t="s">
        <v>154</v>
      </c>
      <c r="AU564" s="203" t="s">
        <v>159</v>
      </c>
      <c r="AY564" s="19" t="s">
        <v>151</v>
      </c>
      <c r="BE564" s="204">
        <f>IF(N564="základní",J564,0)</f>
        <v>0</v>
      </c>
      <c r="BF564" s="204">
        <f>IF(N564="snížená",J564,0)</f>
        <v>0</v>
      </c>
      <c r="BG564" s="204">
        <f>IF(N564="zákl. přenesená",J564,0)</f>
        <v>0</v>
      </c>
      <c r="BH564" s="204">
        <f>IF(N564="sníž. přenesená",J564,0)</f>
        <v>0</v>
      </c>
      <c r="BI564" s="204">
        <f>IF(N564="nulová",J564,0)</f>
        <v>0</v>
      </c>
      <c r="BJ564" s="19" t="s">
        <v>159</v>
      </c>
      <c r="BK564" s="204">
        <f>ROUND(I564*H564,2)</f>
        <v>0</v>
      </c>
      <c r="BL564" s="19" t="s">
        <v>275</v>
      </c>
      <c r="BM564" s="203" t="s">
        <v>1059</v>
      </c>
    </row>
    <row r="565" s="2" customFormat="1" ht="44.25" customHeight="1">
      <c r="A565" s="39"/>
      <c r="B565" s="190"/>
      <c r="C565" s="191" t="s">
        <v>1060</v>
      </c>
      <c r="D565" s="191" t="s">
        <v>154</v>
      </c>
      <c r="E565" s="192" t="s">
        <v>1061</v>
      </c>
      <c r="F565" s="193" t="s">
        <v>1062</v>
      </c>
      <c r="G565" s="194" t="s">
        <v>157</v>
      </c>
      <c r="H565" s="195">
        <v>1</v>
      </c>
      <c r="I565" s="196"/>
      <c r="J565" s="197">
        <f>ROUND(I565*H565,2)</f>
        <v>0</v>
      </c>
      <c r="K565" s="198"/>
      <c r="L565" s="40"/>
      <c r="M565" s="199" t="s">
        <v>1</v>
      </c>
      <c r="N565" s="200" t="s">
        <v>45</v>
      </c>
      <c r="O565" s="78"/>
      <c r="P565" s="201">
        <f>O565*H565</f>
        <v>0</v>
      </c>
      <c r="Q565" s="201">
        <v>0</v>
      </c>
      <c r="R565" s="201">
        <f>Q565*H565</f>
        <v>0</v>
      </c>
      <c r="S565" s="201">
        <v>0</v>
      </c>
      <c r="T565" s="202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03" t="s">
        <v>275</v>
      </c>
      <c r="AT565" s="203" t="s">
        <v>154</v>
      </c>
      <c r="AU565" s="203" t="s">
        <v>159</v>
      </c>
      <c r="AY565" s="19" t="s">
        <v>151</v>
      </c>
      <c r="BE565" s="204">
        <f>IF(N565="základní",J565,0)</f>
        <v>0</v>
      </c>
      <c r="BF565" s="204">
        <f>IF(N565="snížená",J565,0)</f>
        <v>0</v>
      </c>
      <c r="BG565" s="204">
        <f>IF(N565="zákl. přenesená",J565,0)</f>
        <v>0</v>
      </c>
      <c r="BH565" s="204">
        <f>IF(N565="sníž. přenesená",J565,0)</f>
        <v>0</v>
      </c>
      <c r="BI565" s="204">
        <f>IF(N565="nulová",J565,0)</f>
        <v>0</v>
      </c>
      <c r="BJ565" s="19" t="s">
        <v>159</v>
      </c>
      <c r="BK565" s="204">
        <f>ROUND(I565*H565,2)</f>
        <v>0</v>
      </c>
      <c r="BL565" s="19" t="s">
        <v>275</v>
      </c>
      <c r="BM565" s="203" t="s">
        <v>1063</v>
      </c>
    </row>
    <row r="566" s="2" customFormat="1" ht="33" customHeight="1">
      <c r="A566" s="39"/>
      <c r="B566" s="190"/>
      <c r="C566" s="191" t="s">
        <v>1064</v>
      </c>
      <c r="D566" s="191" t="s">
        <v>154</v>
      </c>
      <c r="E566" s="192" t="s">
        <v>1065</v>
      </c>
      <c r="F566" s="193" t="s">
        <v>1066</v>
      </c>
      <c r="G566" s="194" t="s">
        <v>157</v>
      </c>
      <c r="H566" s="195">
        <v>2</v>
      </c>
      <c r="I566" s="196"/>
      <c r="J566" s="197">
        <f>ROUND(I566*H566,2)</f>
        <v>0</v>
      </c>
      <c r="K566" s="198"/>
      <c r="L566" s="40"/>
      <c r="M566" s="199" t="s">
        <v>1</v>
      </c>
      <c r="N566" s="200" t="s">
        <v>45</v>
      </c>
      <c r="O566" s="78"/>
      <c r="P566" s="201">
        <f>O566*H566</f>
        <v>0</v>
      </c>
      <c r="Q566" s="201">
        <v>0</v>
      </c>
      <c r="R566" s="201">
        <f>Q566*H566</f>
        <v>0</v>
      </c>
      <c r="S566" s="201">
        <v>0.16600000000000001</v>
      </c>
      <c r="T566" s="202">
        <f>S566*H566</f>
        <v>0.33200000000000002</v>
      </c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R566" s="203" t="s">
        <v>275</v>
      </c>
      <c r="AT566" s="203" t="s">
        <v>154</v>
      </c>
      <c r="AU566" s="203" t="s">
        <v>159</v>
      </c>
      <c r="AY566" s="19" t="s">
        <v>151</v>
      </c>
      <c r="BE566" s="204">
        <f>IF(N566="základní",J566,0)</f>
        <v>0</v>
      </c>
      <c r="BF566" s="204">
        <f>IF(N566="snížená",J566,0)</f>
        <v>0</v>
      </c>
      <c r="BG566" s="204">
        <f>IF(N566="zákl. přenesená",J566,0)</f>
        <v>0</v>
      </c>
      <c r="BH566" s="204">
        <f>IF(N566="sníž. přenesená",J566,0)</f>
        <v>0</v>
      </c>
      <c r="BI566" s="204">
        <f>IF(N566="nulová",J566,0)</f>
        <v>0</v>
      </c>
      <c r="BJ566" s="19" t="s">
        <v>159</v>
      </c>
      <c r="BK566" s="204">
        <f>ROUND(I566*H566,2)</f>
        <v>0</v>
      </c>
      <c r="BL566" s="19" t="s">
        <v>275</v>
      </c>
      <c r="BM566" s="203" t="s">
        <v>1067</v>
      </c>
    </row>
    <row r="567" s="2" customFormat="1" ht="21.75" customHeight="1">
      <c r="A567" s="39"/>
      <c r="B567" s="190"/>
      <c r="C567" s="191" t="s">
        <v>1068</v>
      </c>
      <c r="D567" s="191" t="s">
        <v>154</v>
      </c>
      <c r="E567" s="192" t="s">
        <v>1069</v>
      </c>
      <c r="F567" s="193" t="s">
        <v>1070</v>
      </c>
      <c r="G567" s="194" t="s">
        <v>539</v>
      </c>
      <c r="H567" s="248"/>
      <c r="I567" s="196"/>
      <c r="J567" s="197">
        <f>ROUND(I567*H567,2)</f>
        <v>0</v>
      </c>
      <c r="K567" s="198"/>
      <c r="L567" s="40"/>
      <c r="M567" s="199" t="s">
        <v>1</v>
      </c>
      <c r="N567" s="200" t="s">
        <v>45</v>
      </c>
      <c r="O567" s="78"/>
      <c r="P567" s="201">
        <f>O567*H567</f>
        <v>0</v>
      </c>
      <c r="Q567" s="201">
        <v>0</v>
      </c>
      <c r="R567" s="201">
        <f>Q567*H567</f>
        <v>0</v>
      </c>
      <c r="S567" s="201">
        <v>0</v>
      </c>
      <c r="T567" s="202">
        <f>S567*H567</f>
        <v>0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03" t="s">
        <v>275</v>
      </c>
      <c r="AT567" s="203" t="s">
        <v>154</v>
      </c>
      <c r="AU567" s="203" t="s">
        <v>159</v>
      </c>
      <c r="AY567" s="19" t="s">
        <v>151</v>
      </c>
      <c r="BE567" s="204">
        <f>IF(N567="základní",J567,0)</f>
        <v>0</v>
      </c>
      <c r="BF567" s="204">
        <f>IF(N567="snížená",J567,0)</f>
        <v>0</v>
      </c>
      <c r="BG567" s="204">
        <f>IF(N567="zákl. přenesená",J567,0)</f>
        <v>0</v>
      </c>
      <c r="BH567" s="204">
        <f>IF(N567="sníž. přenesená",J567,0)</f>
        <v>0</v>
      </c>
      <c r="BI567" s="204">
        <f>IF(N567="nulová",J567,0)</f>
        <v>0</v>
      </c>
      <c r="BJ567" s="19" t="s">
        <v>159</v>
      </c>
      <c r="BK567" s="204">
        <f>ROUND(I567*H567,2)</f>
        <v>0</v>
      </c>
      <c r="BL567" s="19" t="s">
        <v>275</v>
      </c>
      <c r="BM567" s="203" t="s">
        <v>1071</v>
      </c>
    </row>
    <row r="568" s="12" customFormat="1" ht="22.8" customHeight="1">
      <c r="A568" s="12"/>
      <c r="B568" s="177"/>
      <c r="C568" s="12"/>
      <c r="D568" s="178" t="s">
        <v>78</v>
      </c>
      <c r="E568" s="188" t="s">
        <v>1072</v>
      </c>
      <c r="F568" s="188" t="s">
        <v>1073</v>
      </c>
      <c r="G568" s="12"/>
      <c r="H568" s="12"/>
      <c r="I568" s="180"/>
      <c r="J568" s="189">
        <f>BK568</f>
        <v>0</v>
      </c>
      <c r="K568" s="12"/>
      <c r="L568" s="177"/>
      <c r="M568" s="182"/>
      <c r="N568" s="183"/>
      <c r="O568" s="183"/>
      <c r="P568" s="184">
        <f>SUM(P569:P610)</f>
        <v>0</v>
      </c>
      <c r="Q568" s="183"/>
      <c r="R568" s="184">
        <f>SUM(R569:R610)</f>
        <v>0.31030670000000005</v>
      </c>
      <c r="S568" s="183"/>
      <c r="T568" s="185">
        <f>SUM(T569:T610)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178" t="s">
        <v>159</v>
      </c>
      <c r="AT568" s="186" t="s">
        <v>78</v>
      </c>
      <c r="AU568" s="186" t="s">
        <v>87</v>
      </c>
      <c r="AY568" s="178" t="s">
        <v>151</v>
      </c>
      <c r="BK568" s="187">
        <f>SUM(BK569:BK610)</f>
        <v>0</v>
      </c>
    </row>
    <row r="569" s="2" customFormat="1" ht="21.75" customHeight="1">
      <c r="A569" s="39"/>
      <c r="B569" s="190"/>
      <c r="C569" s="191" t="s">
        <v>1074</v>
      </c>
      <c r="D569" s="191" t="s">
        <v>154</v>
      </c>
      <c r="E569" s="192" t="s">
        <v>1075</v>
      </c>
      <c r="F569" s="193" t="s">
        <v>1076</v>
      </c>
      <c r="G569" s="194" t="s">
        <v>270</v>
      </c>
      <c r="H569" s="195">
        <v>5.4199999999999999</v>
      </c>
      <c r="I569" s="196"/>
      <c r="J569" s="197">
        <f>ROUND(I569*H569,2)</f>
        <v>0</v>
      </c>
      <c r="K569" s="198"/>
      <c r="L569" s="40"/>
      <c r="M569" s="199" t="s">
        <v>1</v>
      </c>
      <c r="N569" s="200" t="s">
        <v>45</v>
      </c>
      <c r="O569" s="78"/>
      <c r="P569" s="201">
        <f>O569*H569</f>
        <v>0</v>
      </c>
      <c r="Q569" s="201">
        <v>0.00062</v>
      </c>
      <c r="R569" s="201">
        <f>Q569*H569</f>
        <v>0.0033603999999999999</v>
      </c>
      <c r="S569" s="201">
        <v>0</v>
      </c>
      <c r="T569" s="202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03" t="s">
        <v>275</v>
      </c>
      <c r="AT569" s="203" t="s">
        <v>154</v>
      </c>
      <c r="AU569" s="203" t="s">
        <v>159</v>
      </c>
      <c r="AY569" s="19" t="s">
        <v>151</v>
      </c>
      <c r="BE569" s="204">
        <f>IF(N569="základní",J569,0)</f>
        <v>0</v>
      </c>
      <c r="BF569" s="204">
        <f>IF(N569="snížená",J569,0)</f>
        <v>0</v>
      </c>
      <c r="BG569" s="204">
        <f>IF(N569="zákl. přenesená",J569,0)</f>
        <v>0</v>
      </c>
      <c r="BH569" s="204">
        <f>IF(N569="sníž. přenesená",J569,0)</f>
        <v>0</v>
      </c>
      <c r="BI569" s="204">
        <f>IF(N569="nulová",J569,0)</f>
        <v>0</v>
      </c>
      <c r="BJ569" s="19" t="s">
        <v>159</v>
      </c>
      <c r="BK569" s="204">
        <f>ROUND(I569*H569,2)</f>
        <v>0</v>
      </c>
      <c r="BL569" s="19" t="s">
        <v>275</v>
      </c>
      <c r="BM569" s="203" t="s">
        <v>1077</v>
      </c>
    </row>
    <row r="570" s="13" customFormat="1">
      <c r="A570" s="13"/>
      <c r="B570" s="205"/>
      <c r="C570" s="13"/>
      <c r="D570" s="206" t="s">
        <v>161</v>
      </c>
      <c r="E570" s="207" t="s">
        <v>1</v>
      </c>
      <c r="F570" s="208" t="s">
        <v>291</v>
      </c>
      <c r="G570" s="13"/>
      <c r="H570" s="209">
        <v>9.5500000000000007</v>
      </c>
      <c r="I570" s="210"/>
      <c r="J570" s="13"/>
      <c r="K570" s="13"/>
      <c r="L570" s="205"/>
      <c r="M570" s="211"/>
      <c r="N570" s="212"/>
      <c r="O570" s="212"/>
      <c r="P570" s="212"/>
      <c r="Q570" s="212"/>
      <c r="R570" s="212"/>
      <c r="S570" s="212"/>
      <c r="T570" s="2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07" t="s">
        <v>161</v>
      </c>
      <c r="AU570" s="207" t="s">
        <v>159</v>
      </c>
      <c r="AV570" s="13" t="s">
        <v>159</v>
      </c>
      <c r="AW570" s="13" t="s">
        <v>35</v>
      </c>
      <c r="AX570" s="13" t="s">
        <v>79</v>
      </c>
      <c r="AY570" s="207" t="s">
        <v>151</v>
      </c>
    </row>
    <row r="571" s="13" customFormat="1">
      <c r="A571" s="13"/>
      <c r="B571" s="205"/>
      <c r="C571" s="13"/>
      <c r="D571" s="206" t="s">
        <v>161</v>
      </c>
      <c r="E571" s="207" t="s">
        <v>1</v>
      </c>
      <c r="F571" s="208" t="s">
        <v>292</v>
      </c>
      <c r="G571" s="13"/>
      <c r="H571" s="209">
        <v>-4.1299999999999999</v>
      </c>
      <c r="I571" s="210"/>
      <c r="J571" s="13"/>
      <c r="K571" s="13"/>
      <c r="L571" s="205"/>
      <c r="M571" s="211"/>
      <c r="N571" s="212"/>
      <c r="O571" s="212"/>
      <c r="P571" s="212"/>
      <c r="Q571" s="212"/>
      <c r="R571" s="212"/>
      <c r="S571" s="212"/>
      <c r="T571" s="2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07" t="s">
        <v>161</v>
      </c>
      <c r="AU571" s="207" t="s">
        <v>159</v>
      </c>
      <c r="AV571" s="13" t="s">
        <v>159</v>
      </c>
      <c r="AW571" s="13" t="s">
        <v>35</v>
      </c>
      <c r="AX571" s="13" t="s">
        <v>79</v>
      </c>
      <c r="AY571" s="207" t="s">
        <v>151</v>
      </c>
    </row>
    <row r="572" s="14" customFormat="1">
      <c r="A572" s="14"/>
      <c r="B572" s="214"/>
      <c r="C572" s="14"/>
      <c r="D572" s="206" t="s">
        <v>161</v>
      </c>
      <c r="E572" s="215" t="s">
        <v>1</v>
      </c>
      <c r="F572" s="216" t="s">
        <v>183</v>
      </c>
      <c r="G572" s="14"/>
      <c r="H572" s="217">
        <v>5.4200000000000008</v>
      </c>
      <c r="I572" s="218"/>
      <c r="J572" s="14"/>
      <c r="K572" s="14"/>
      <c r="L572" s="214"/>
      <c r="M572" s="219"/>
      <c r="N572" s="220"/>
      <c r="O572" s="220"/>
      <c r="P572" s="220"/>
      <c r="Q572" s="220"/>
      <c r="R572" s="220"/>
      <c r="S572" s="220"/>
      <c r="T572" s="221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15" t="s">
        <v>161</v>
      </c>
      <c r="AU572" s="215" t="s">
        <v>159</v>
      </c>
      <c r="AV572" s="14" t="s">
        <v>158</v>
      </c>
      <c r="AW572" s="14" t="s">
        <v>35</v>
      </c>
      <c r="AX572" s="14" t="s">
        <v>87</v>
      </c>
      <c r="AY572" s="215" t="s">
        <v>151</v>
      </c>
    </row>
    <row r="573" s="2" customFormat="1" ht="21.75" customHeight="1">
      <c r="A573" s="39"/>
      <c r="B573" s="190"/>
      <c r="C573" s="237" t="s">
        <v>1078</v>
      </c>
      <c r="D573" s="237" t="s">
        <v>294</v>
      </c>
      <c r="E573" s="238" t="s">
        <v>1079</v>
      </c>
      <c r="F573" s="239" t="s">
        <v>1080</v>
      </c>
      <c r="G573" s="240" t="s">
        <v>187</v>
      </c>
      <c r="H573" s="241">
        <v>0.59599999999999997</v>
      </c>
      <c r="I573" s="242"/>
      <c r="J573" s="243">
        <f>ROUND(I573*H573,2)</f>
        <v>0</v>
      </c>
      <c r="K573" s="244"/>
      <c r="L573" s="245"/>
      <c r="M573" s="246" t="s">
        <v>1</v>
      </c>
      <c r="N573" s="247" t="s">
        <v>45</v>
      </c>
      <c r="O573" s="78"/>
      <c r="P573" s="201">
        <f>O573*H573</f>
        <v>0</v>
      </c>
      <c r="Q573" s="201">
        <v>0.014200000000000001</v>
      </c>
      <c r="R573" s="201">
        <f>Q573*H573</f>
        <v>0.0084632000000000006</v>
      </c>
      <c r="S573" s="201">
        <v>0</v>
      </c>
      <c r="T573" s="202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03" t="s">
        <v>367</v>
      </c>
      <c r="AT573" s="203" t="s">
        <v>294</v>
      </c>
      <c r="AU573" s="203" t="s">
        <v>159</v>
      </c>
      <c r="AY573" s="19" t="s">
        <v>151</v>
      </c>
      <c r="BE573" s="204">
        <f>IF(N573="základní",J573,0)</f>
        <v>0</v>
      </c>
      <c r="BF573" s="204">
        <f>IF(N573="snížená",J573,0)</f>
        <v>0</v>
      </c>
      <c r="BG573" s="204">
        <f>IF(N573="zákl. přenesená",J573,0)</f>
        <v>0</v>
      </c>
      <c r="BH573" s="204">
        <f>IF(N573="sníž. přenesená",J573,0)</f>
        <v>0</v>
      </c>
      <c r="BI573" s="204">
        <f>IF(N573="nulová",J573,0)</f>
        <v>0</v>
      </c>
      <c r="BJ573" s="19" t="s">
        <v>159</v>
      </c>
      <c r="BK573" s="204">
        <f>ROUND(I573*H573,2)</f>
        <v>0</v>
      </c>
      <c r="BL573" s="19" t="s">
        <v>275</v>
      </c>
      <c r="BM573" s="203" t="s">
        <v>1081</v>
      </c>
    </row>
    <row r="574" s="13" customFormat="1">
      <c r="A574" s="13"/>
      <c r="B574" s="205"/>
      <c r="C574" s="13"/>
      <c r="D574" s="206" t="s">
        <v>161</v>
      </c>
      <c r="E574" s="207" t="s">
        <v>1</v>
      </c>
      <c r="F574" s="208" t="s">
        <v>1082</v>
      </c>
      <c r="G574" s="13"/>
      <c r="H574" s="209">
        <v>0.54200000000000004</v>
      </c>
      <c r="I574" s="210"/>
      <c r="J574" s="13"/>
      <c r="K574" s="13"/>
      <c r="L574" s="205"/>
      <c r="M574" s="211"/>
      <c r="N574" s="212"/>
      <c r="O574" s="212"/>
      <c r="P574" s="212"/>
      <c r="Q574" s="212"/>
      <c r="R574" s="212"/>
      <c r="S574" s="212"/>
      <c r="T574" s="2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07" t="s">
        <v>161</v>
      </c>
      <c r="AU574" s="207" t="s">
        <v>159</v>
      </c>
      <c r="AV574" s="13" t="s">
        <v>159</v>
      </c>
      <c r="AW574" s="13" t="s">
        <v>35</v>
      </c>
      <c r="AX574" s="13" t="s">
        <v>87</v>
      </c>
      <c r="AY574" s="207" t="s">
        <v>151</v>
      </c>
    </row>
    <row r="575" s="13" customFormat="1">
      <c r="A575" s="13"/>
      <c r="B575" s="205"/>
      <c r="C575" s="13"/>
      <c r="D575" s="206" t="s">
        <v>161</v>
      </c>
      <c r="E575" s="13"/>
      <c r="F575" s="208" t="s">
        <v>1083</v>
      </c>
      <c r="G575" s="13"/>
      <c r="H575" s="209">
        <v>0.59599999999999997</v>
      </c>
      <c r="I575" s="210"/>
      <c r="J575" s="13"/>
      <c r="K575" s="13"/>
      <c r="L575" s="205"/>
      <c r="M575" s="211"/>
      <c r="N575" s="212"/>
      <c r="O575" s="212"/>
      <c r="P575" s="212"/>
      <c r="Q575" s="212"/>
      <c r="R575" s="212"/>
      <c r="S575" s="212"/>
      <c r="T575" s="2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07" t="s">
        <v>161</v>
      </c>
      <c r="AU575" s="207" t="s">
        <v>159</v>
      </c>
      <c r="AV575" s="13" t="s">
        <v>159</v>
      </c>
      <c r="AW575" s="13" t="s">
        <v>3</v>
      </c>
      <c r="AX575" s="13" t="s">
        <v>87</v>
      </c>
      <c r="AY575" s="207" t="s">
        <v>151</v>
      </c>
    </row>
    <row r="576" s="2" customFormat="1" ht="16.5" customHeight="1">
      <c r="A576" s="39"/>
      <c r="B576" s="190"/>
      <c r="C576" s="191" t="s">
        <v>1084</v>
      </c>
      <c r="D576" s="191" t="s">
        <v>154</v>
      </c>
      <c r="E576" s="192" t="s">
        <v>1085</v>
      </c>
      <c r="F576" s="193" t="s">
        <v>1086</v>
      </c>
      <c r="G576" s="194" t="s">
        <v>270</v>
      </c>
      <c r="H576" s="195">
        <v>5.4199999999999999</v>
      </c>
      <c r="I576" s="196"/>
      <c r="J576" s="197">
        <f>ROUND(I576*H576,2)</f>
        <v>0</v>
      </c>
      <c r="K576" s="198"/>
      <c r="L576" s="40"/>
      <c r="M576" s="199" t="s">
        <v>1</v>
      </c>
      <c r="N576" s="200" t="s">
        <v>45</v>
      </c>
      <c r="O576" s="78"/>
      <c r="P576" s="201">
        <f>O576*H576</f>
        <v>0</v>
      </c>
      <c r="Q576" s="201">
        <v>0</v>
      </c>
      <c r="R576" s="201">
        <f>Q576*H576</f>
        <v>0</v>
      </c>
      <c r="S576" s="201">
        <v>0</v>
      </c>
      <c r="T576" s="202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03" t="s">
        <v>275</v>
      </c>
      <c r="AT576" s="203" t="s">
        <v>154</v>
      </c>
      <c r="AU576" s="203" t="s">
        <v>159</v>
      </c>
      <c r="AY576" s="19" t="s">
        <v>151</v>
      </c>
      <c r="BE576" s="204">
        <f>IF(N576="základní",J576,0)</f>
        <v>0</v>
      </c>
      <c r="BF576" s="204">
        <f>IF(N576="snížená",J576,0)</f>
        <v>0</v>
      </c>
      <c r="BG576" s="204">
        <f>IF(N576="zákl. přenesená",J576,0)</f>
        <v>0</v>
      </c>
      <c r="BH576" s="204">
        <f>IF(N576="sníž. přenesená",J576,0)</f>
        <v>0</v>
      </c>
      <c r="BI576" s="204">
        <f>IF(N576="nulová",J576,0)</f>
        <v>0</v>
      </c>
      <c r="BJ576" s="19" t="s">
        <v>159</v>
      </c>
      <c r="BK576" s="204">
        <f>ROUND(I576*H576,2)</f>
        <v>0</v>
      </c>
      <c r="BL576" s="19" t="s">
        <v>275</v>
      </c>
      <c r="BM576" s="203" t="s">
        <v>1087</v>
      </c>
    </row>
    <row r="577" s="13" customFormat="1">
      <c r="A577" s="13"/>
      <c r="B577" s="205"/>
      <c r="C577" s="13"/>
      <c r="D577" s="206" t="s">
        <v>161</v>
      </c>
      <c r="E577" s="207" t="s">
        <v>1</v>
      </c>
      <c r="F577" s="208" t="s">
        <v>1088</v>
      </c>
      <c r="G577" s="13"/>
      <c r="H577" s="209">
        <v>5.4199999999999999</v>
      </c>
      <c r="I577" s="210"/>
      <c r="J577" s="13"/>
      <c r="K577" s="13"/>
      <c r="L577" s="205"/>
      <c r="M577" s="211"/>
      <c r="N577" s="212"/>
      <c r="O577" s="212"/>
      <c r="P577" s="212"/>
      <c r="Q577" s="212"/>
      <c r="R577" s="212"/>
      <c r="S577" s="212"/>
      <c r="T577" s="2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07" t="s">
        <v>161</v>
      </c>
      <c r="AU577" s="207" t="s">
        <v>159</v>
      </c>
      <c r="AV577" s="13" t="s">
        <v>159</v>
      </c>
      <c r="AW577" s="13" t="s">
        <v>35</v>
      </c>
      <c r="AX577" s="13" t="s">
        <v>87</v>
      </c>
      <c r="AY577" s="207" t="s">
        <v>151</v>
      </c>
    </row>
    <row r="578" s="2" customFormat="1" ht="21.75" customHeight="1">
      <c r="A578" s="39"/>
      <c r="B578" s="190"/>
      <c r="C578" s="191" t="s">
        <v>1089</v>
      </c>
      <c r="D578" s="191" t="s">
        <v>154</v>
      </c>
      <c r="E578" s="192" t="s">
        <v>1090</v>
      </c>
      <c r="F578" s="193" t="s">
        <v>1091</v>
      </c>
      <c r="G578" s="194" t="s">
        <v>187</v>
      </c>
      <c r="H578" s="195">
        <v>6.9000000000000004</v>
      </c>
      <c r="I578" s="196"/>
      <c r="J578" s="197">
        <f>ROUND(I578*H578,2)</f>
        <v>0</v>
      </c>
      <c r="K578" s="198"/>
      <c r="L578" s="40"/>
      <c r="M578" s="199" t="s">
        <v>1</v>
      </c>
      <c r="N578" s="200" t="s">
        <v>45</v>
      </c>
      <c r="O578" s="78"/>
      <c r="P578" s="201">
        <f>O578*H578</f>
        <v>0</v>
      </c>
      <c r="Q578" s="201">
        <v>0.0036700000000000001</v>
      </c>
      <c r="R578" s="201">
        <f>Q578*H578</f>
        <v>0.025323000000000002</v>
      </c>
      <c r="S578" s="201">
        <v>0</v>
      </c>
      <c r="T578" s="202">
        <f>S578*H578</f>
        <v>0</v>
      </c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R578" s="203" t="s">
        <v>275</v>
      </c>
      <c r="AT578" s="203" t="s">
        <v>154</v>
      </c>
      <c r="AU578" s="203" t="s">
        <v>159</v>
      </c>
      <c r="AY578" s="19" t="s">
        <v>151</v>
      </c>
      <c r="BE578" s="204">
        <f>IF(N578="základní",J578,0)</f>
        <v>0</v>
      </c>
      <c r="BF578" s="204">
        <f>IF(N578="snížená",J578,0)</f>
        <v>0</v>
      </c>
      <c r="BG578" s="204">
        <f>IF(N578="zákl. přenesená",J578,0)</f>
        <v>0</v>
      </c>
      <c r="BH578" s="204">
        <f>IF(N578="sníž. přenesená",J578,0)</f>
        <v>0</v>
      </c>
      <c r="BI578" s="204">
        <f>IF(N578="nulová",J578,0)</f>
        <v>0</v>
      </c>
      <c r="BJ578" s="19" t="s">
        <v>159</v>
      </c>
      <c r="BK578" s="204">
        <f>ROUND(I578*H578,2)</f>
        <v>0</v>
      </c>
      <c r="BL578" s="19" t="s">
        <v>275</v>
      </c>
      <c r="BM578" s="203" t="s">
        <v>1092</v>
      </c>
    </row>
    <row r="579" s="13" customFormat="1">
      <c r="A579" s="13"/>
      <c r="B579" s="205"/>
      <c r="C579" s="13"/>
      <c r="D579" s="206" t="s">
        <v>161</v>
      </c>
      <c r="E579" s="207" t="s">
        <v>1</v>
      </c>
      <c r="F579" s="208" t="s">
        <v>1093</v>
      </c>
      <c r="G579" s="13"/>
      <c r="H579" s="209">
        <v>6.9000000000000004</v>
      </c>
      <c r="I579" s="210"/>
      <c r="J579" s="13"/>
      <c r="K579" s="13"/>
      <c r="L579" s="205"/>
      <c r="M579" s="211"/>
      <c r="N579" s="212"/>
      <c r="O579" s="212"/>
      <c r="P579" s="212"/>
      <c r="Q579" s="212"/>
      <c r="R579" s="212"/>
      <c r="S579" s="212"/>
      <c r="T579" s="2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07" t="s">
        <v>161</v>
      </c>
      <c r="AU579" s="207" t="s">
        <v>159</v>
      </c>
      <c r="AV579" s="13" t="s">
        <v>159</v>
      </c>
      <c r="AW579" s="13" t="s">
        <v>35</v>
      </c>
      <c r="AX579" s="13" t="s">
        <v>87</v>
      </c>
      <c r="AY579" s="207" t="s">
        <v>151</v>
      </c>
    </row>
    <row r="580" s="2" customFormat="1" ht="33" customHeight="1">
      <c r="A580" s="39"/>
      <c r="B580" s="190"/>
      <c r="C580" s="237" t="s">
        <v>1094</v>
      </c>
      <c r="D580" s="237" t="s">
        <v>294</v>
      </c>
      <c r="E580" s="238" t="s">
        <v>1095</v>
      </c>
      <c r="F580" s="239" t="s">
        <v>1096</v>
      </c>
      <c r="G580" s="240" t="s">
        <v>187</v>
      </c>
      <c r="H580" s="241">
        <v>7.5899999999999999</v>
      </c>
      <c r="I580" s="242"/>
      <c r="J580" s="243">
        <f>ROUND(I580*H580,2)</f>
        <v>0</v>
      </c>
      <c r="K580" s="244"/>
      <c r="L580" s="245"/>
      <c r="M580" s="246" t="s">
        <v>1</v>
      </c>
      <c r="N580" s="247" t="s">
        <v>45</v>
      </c>
      <c r="O580" s="78"/>
      <c r="P580" s="201">
        <f>O580*H580</f>
        <v>0</v>
      </c>
      <c r="Q580" s="201">
        <v>0.019</v>
      </c>
      <c r="R580" s="201">
        <f>Q580*H580</f>
        <v>0.14421000000000001</v>
      </c>
      <c r="S580" s="201">
        <v>0</v>
      </c>
      <c r="T580" s="202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03" t="s">
        <v>367</v>
      </c>
      <c r="AT580" s="203" t="s">
        <v>294</v>
      </c>
      <c r="AU580" s="203" t="s">
        <v>159</v>
      </c>
      <c r="AY580" s="19" t="s">
        <v>151</v>
      </c>
      <c r="BE580" s="204">
        <f>IF(N580="základní",J580,0)</f>
        <v>0</v>
      </c>
      <c r="BF580" s="204">
        <f>IF(N580="snížená",J580,0)</f>
        <v>0</v>
      </c>
      <c r="BG580" s="204">
        <f>IF(N580="zákl. přenesená",J580,0)</f>
        <v>0</v>
      </c>
      <c r="BH580" s="204">
        <f>IF(N580="sníž. přenesená",J580,0)</f>
        <v>0</v>
      </c>
      <c r="BI580" s="204">
        <f>IF(N580="nulová",J580,0)</f>
        <v>0</v>
      </c>
      <c r="BJ580" s="19" t="s">
        <v>159</v>
      </c>
      <c r="BK580" s="204">
        <f>ROUND(I580*H580,2)</f>
        <v>0</v>
      </c>
      <c r="BL580" s="19" t="s">
        <v>275</v>
      </c>
      <c r="BM580" s="203" t="s">
        <v>1097</v>
      </c>
    </row>
    <row r="581" s="13" customFormat="1">
      <c r="A581" s="13"/>
      <c r="B581" s="205"/>
      <c r="C581" s="13"/>
      <c r="D581" s="206" t="s">
        <v>161</v>
      </c>
      <c r="E581" s="13"/>
      <c r="F581" s="208" t="s">
        <v>1098</v>
      </c>
      <c r="G581" s="13"/>
      <c r="H581" s="209">
        <v>7.5899999999999999</v>
      </c>
      <c r="I581" s="210"/>
      <c r="J581" s="13"/>
      <c r="K581" s="13"/>
      <c r="L581" s="205"/>
      <c r="M581" s="211"/>
      <c r="N581" s="212"/>
      <c r="O581" s="212"/>
      <c r="P581" s="212"/>
      <c r="Q581" s="212"/>
      <c r="R581" s="212"/>
      <c r="S581" s="212"/>
      <c r="T581" s="2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07" t="s">
        <v>161</v>
      </c>
      <c r="AU581" s="207" t="s">
        <v>159</v>
      </c>
      <c r="AV581" s="13" t="s">
        <v>159</v>
      </c>
      <c r="AW581" s="13" t="s">
        <v>3</v>
      </c>
      <c r="AX581" s="13" t="s">
        <v>87</v>
      </c>
      <c r="AY581" s="207" t="s">
        <v>151</v>
      </c>
    </row>
    <row r="582" s="2" customFormat="1" ht="21.75" customHeight="1">
      <c r="A582" s="39"/>
      <c r="B582" s="190"/>
      <c r="C582" s="191" t="s">
        <v>1099</v>
      </c>
      <c r="D582" s="191" t="s">
        <v>154</v>
      </c>
      <c r="E582" s="192" t="s">
        <v>1100</v>
      </c>
      <c r="F582" s="193" t="s">
        <v>1101</v>
      </c>
      <c r="G582" s="194" t="s">
        <v>187</v>
      </c>
      <c r="H582" s="195">
        <v>6.6699999999999999</v>
      </c>
      <c r="I582" s="196"/>
      <c r="J582" s="197">
        <f>ROUND(I582*H582,2)</f>
        <v>0</v>
      </c>
      <c r="K582" s="198"/>
      <c r="L582" s="40"/>
      <c r="M582" s="199" t="s">
        <v>1</v>
      </c>
      <c r="N582" s="200" t="s">
        <v>45</v>
      </c>
      <c r="O582" s="78"/>
      <c r="P582" s="201">
        <f>O582*H582</f>
        <v>0</v>
      </c>
      <c r="Q582" s="201">
        <v>0.0035000000000000001</v>
      </c>
      <c r="R582" s="201">
        <f>Q582*H582</f>
        <v>0.023345000000000001</v>
      </c>
      <c r="S582" s="201">
        <v>0</v>
      </c>
      <c r="T582" s="202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03" t="s">
        <v>275</v>
      </c>
      <c r="AT582" s="203" t="s">
        <v>154</v>
      </c>
      <c r="AU582" s="203" t="s">
        <v>159</v>
      </c>
      <c r="AY582" s="19" t="s">
        <v>151</v>
      </c>
      <c r="BE582" s="204">
        <f>IF(N582="základní",J582,0)</f>
        <v>0</v>
      </c>
      <c r="BF582" s="204">
        <f>IF(N582="snížená",J582,0)</f>
        <v>0</v>
      </c>
      <c r="BG582" s="204">
        <f>IF(N582="zákl. přenesená",J582,0)</f>
        <v>0</v>
      </c>
      <c r="BH582" s="204">
        <f>IF(N582="sníž. přenesená",J582,0)</f>
        <v>0</v>
      </c>
      <c r="BI582" s="204">
        <f>IF(N582="nulová",J582,0)</f>
        <v>0</v>
      </c>
      <c r="BJ582" s="19" t="s">
        <v>159</v>
      </c>
      <c r="BK582" s="204">
        <f>ROUND(I582*H582,2)</f>
        <v>0</v>
      </c>
      <c r="BL582" s="19" t="s">
        <v>275</v>
      </c>
      <c r="BM582" s="203" t="s">
        <v>1102</v>
      </c>
    </row>
    <row r="583" s="13" customFormat="1">
      <c r="A583" s="13"/>
      <c r="B583" s="205"/>
      <c r="C583" s="13"/>
      <c r="D583" s="206" t="s">
        <v>161</v>
      </c>
      <c r="E583" s="207" t="s">
        <v>1</v>
      </c>
      <c r="F583" s="208" t="s">
        <v>1103</v>
      </c>
      <c r="G583" s="13"/>
      <c r="H583" s="209">
        <v>5.4400000000000004</v>
      </c>
      <c r="I583" s="210"/>
      <c r="J583" s="13"/>
      <c r="K583" s="13"/>
      <c r="L583" s="205"/>
      <c r="M583" s="211"/>
      <c r="N583" s="212"/>
      <c r="O583" s="212"/>
      <c r="P583" s="212"/>
      <c r="Q583" s="212"/>
      <c r="R583" s="212"/>
      <c r="S583" s="212"/>
      <c r="T583" s="2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07" t="s">
        <v>161</v>
      </c>
      <c r="AU583" s="207" t="s">
        <v>159</v>
      </c>
      <c r="AV583" s="13" t="s">
        <v>159</v>
      </c>
      <c r="AW583" s="13" t="s">
        <v>35</v>
      </c>
      <c r="AX583" s="13" t="s">
        <v>79</v>
      </c>
      <c r="AY583" s="207" t="s">
        <v>151</v>
      </c>
    </row>
    <row r="584" s="13" customFormat="1">
      <c r="A584" s="13"/>
      <c r="B584" s="205"/>
      <c r="C584" s="13"/>
      <c r="D584" s="206" t="s">
        <v>161</v>
      </c>
      <c r="E584" s="207" t="s">
        <v>1</v>
      </c>
      <c r="F584" s="208" t="s">
        <v>1104</v>
      </c>
      <c r="G584" s="13"/>
      <c r="H584" s="209">
        <v>1.23</v>
      </c>
      <c r="I584" s="210"/>
      <c r="J584" s="13"/>
      <c r="K584" s="13"/>
      <c r="L584" s="205"/>
      <c r="M584" s="211"/>
      <c r="N584" s="212"/>
      <c r="O584" s="212"/>
      <c r="P584" s="212"/>
      <c r="Q584" s="212"/>
      <c r="R584" s="212"/>
      <c r="S584" s="212"/>
      <c r="T584" s="2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07" t="s">
        <v>161</v>
      </c>
      <c r="AU584" s="207" t="s">
        <v>159</v>
      </c>
      <c r="AV584" s="13" t="s">
        <v>159</v>
      </c>
      <c r="AW584" s="13" t="s">
        <v>35</v>
      </c>
      <c r="AX584" s="13" t="s">
        <v>79</v>
      </c>
      <c r="AY584" s="207" t="s">
        <v>151</v>
      </c>
    </row>
    <row r="585" s="14" customFormat="1">
      <c r="A585" s="14"/>
      <c r="B585" s="214"/>
      <c r="C585" s="14"/>
      <c r="D585" s="206" t="s">
        <v>161</v>
      </c>
      <c r="E585" s="215" t="s">
        <v>1</v>
      </c>
      <c r="F585" s="216" t="s">
        <v>183</v>
      </c>
      <c r="G585" s="14"/>
      <c r="H585" s="217">
        <v>6.6699999999999999</v>
      </c>
      <c r="I585" s="218"/>
      <c r="J585" s="14"/>
      <c r="K585" s="14"/>
      <c r="L585" s="214"/>
      <c r="M585" s="219"/>
      <c r="N585" s="220"/>
      <c r="O585" s="220"/>
      <c r="P585" s="220"/>
      <c r="Q585" s="220"/>
      <c r="R585" s="220"/>
      <c r="S585" s="220"/>
      <c r="T585" s="221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15" t="s">
        <v>161</v>
      </c>
      <c r="AU585" s="215" t="s">
        <v>159</v>
      </c>
      <c r="AV585" s="14" t="s">
        <v>158</v>
      </c>
      <c r="AW585" s="14" t="s">
        <v>35</v>
      </c>
      <c r="AX585" s="14" t="s">
        <v>87</v>
      </c>
      <c r="AY585" s="215" t="s">
        <v>151</v>
      </c>
    </row>
    <row r="586" s="2" customFormat="1" ht="21.75" customHeight="1">
      <c r="A586" s="39"/>
      <c r="B586" s="190"/>
      <c r="C586" s="237" t="s">
        <v>1105</v>
      </c>
      <c r="D586" s="237" t="s">
        <v>294</v>
      </c>
      <c r="E586" s="238" t="s">
        <v>1079</v>
      </c>
      <c r="F586" s="239" t="s">
        <v>1080</v>
      </c>
      <c r="G586" s="240" t="s">
        <v>187</v>
      </c>
      <c r="H586" s="241">
        <v>7.3369999999999997</v>
      </c>
      <c r="I586" s="242"/>
      <c r="J586" s="243">
        <f>ROUND(I586*H586,2)</f>
        <v>0</v>
      </c>
      <c r="K586" s="244"/>
      <c r="L586" s="245"/>
      <c r="M586" s="246" t="s">
        <v>1</v>
      </c>
      <c r="N586" s="247" t="s">
        <v>45</v>
      </c>
      <c r="O586" s="78"/>
      <c r="P586" s="201">
        <f>O586*H586</f>
        <v>0</v>
      </c>
      <c r="Q586" s="201">
        <v>0.014200000000000001</v>
      </c>
      <c r="R586" s="201">
        <f>Q586*H586</f>
        <v>0.1041854</v>
      </c>
      <c r="S586" s="201">
        <v>0</v>
      </c>
      <c r="T586" s="202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03" t="s">
        <v>367</v>
      </c>
      <c r="AT586" s="203" t="s">
        <v>294</v>
      </c>
      <c r="AU586" s="203" t="s">
        <v>159</v>
      </c>
      <c r="AY586" s="19" t="s">
        <v>151</v>
      </c>
      <c r="BE586" s="204">
        <f>IF(N586="základní",J586,0)</f>
        <v>0</v>
      </c>
      <c r="BF586" s="204">
        <f>IF(N586="snížená",J586,0)</f>
        <v>0</v>
      </c>
      <c r="BG586" s="204">
        <f>IF(N586="zákl. přenesená",J586,0)</f>
        <v>0</v>
      </c>
      <c r="BH586" s="204">
        <f>IF(N586="sníž. přenesená",J586,0)</f>
        <v>0</v>
      </c>
      <c r="BI586" s="204">
        <f>IF(N586="nulová",J586,0)</f>
        <v>0</v>
      </c>
      <c r="BJ586" s="19" t="s">
        <v>159</v>
      </c>
      <c r="BK586" s="204">
        <f>ROUND(I586*H586,2)</f>
        <v>0</v>
      </c>
      <c r="BL586" s="19" t="s">
        <v>275</v>
      </c>
      <c r="BM586" s="203" t="s">
        <v>1106</v>
      </c>
    </row>
    <row r="587" s="13" customFormat="1">
      <c r="A587" s="13"/>
      <c r="B587" s="205"/>
      <c r="C587" s="13"/>
      <c r="D587" s="206" t="s">
        <v>161</v>
      </c>
      <c r="E587" s="207" t="s">
        <v>1</v>
      </c>
      <c r="F587" s="208" t="s">
        <v>1103</v>
      </c>
      <c r="G587" s="13"/>
      <c r="H587" s="209">
        <v>5.4400000000000004</v>
      </c>
      <c r="I587" s="210"/>
      <c r="J587" s="13"/>
      <c r="K587" s="13"/>
      <c r="L587" s="205"/>
      <c r="M587" s="211"/>
      <c r="N587" s="212"/>
      <c r="O587" s="212"/>
      <c r="P587" s="212"/>
      <c r="Q587" s="212"/>
      <c r="R587" s="212"/>
      <c r="S587" s="212"/>
      <c r="T587" s="2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07" t="s">
        <v>161</v>
      </c>
      <c r="AU587" s="207" t="s">
        <v>159</v>
      </c>
      <c r="AV587" s="13" t="s">
        <v>159</v>
      </c>
      <c r="AW587" s="13" t="s">
        <v>35</v>
      </c>
      <c r="AX587" s="13" t="s">
        <v>79</v>
      </c>
      <c r="AY587" s="207" t="s">
        <v>151</v>
      </c>
    </row>
    <row r="588" s="13" customFormat="1">
      <c r="A588" s="13"/>
      <c r="B588" s="205"/>
      <c r="C588" s="13"/>
      <c r="D588" s="206" t="s">
        <v>161</v>
      </c>
      <c r="E588" s="207" t="s">
        <v>1</v>
      </c>
      <c r="F588" s="208" t="s">
        <v>1104</v>
      </c>
      <c r="G588" s="13"/>
      <c r="H588" s="209">
        <v>1.23</v>
      </c>
      <c r="I588" s="210"/>
      <c r="J588" s="13"/>
      <c r="K588" s="13"/>
      <c r="L588" s="205"/>
      <c r="M588" s="211"/>
      <c r="N588" s="212"/>
      <c r="O588" s="212"/>
      <c r="P588" s="212"/>
      <c r="Q588" s="212"/>
      <c r="R588" s="212"/>
      <c r="S588" s="212"/>
      <c r="T588" s="2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07" t="s">
        <v>161</v>
      </c>
      <c r="AU588" s="207" t="s">
        <v>159</v>
      </c>
      <c r="AV588" s="13" t="s">
        <v>159</v>
      </c>
      <c r="AW588" s="13" t="s">
        <v>35</v>
      </c>
      <c r="AX588" s="13" t="s">
        <v>79</v>
      </c>
      <c r="AY588" s="207" t="s">
        <v>151</v>
      </c>
    </row>
    <row r="589" s="14" customFormat="1">
      <c r="A589" s="14"/>
      <c r="B589" s="214"/>
      <c r="C589" s="14"/>
      <c r="D589" s="206" t="s">
        <v>161</v>
      </c>
      <c r="E589" s="215" t="s">
        <v>1</v>
      </c>
      <c r="F589" s="216" t="s">
        <v>183</v>
      </c>
      <c r="G589" s="14"/>
      <c r="H589" s="217">
        <v>6.6699999999999999</v>
      </c>
      <c r="I589" s="218"/>
      <c r="J589" s="14"/>
      <c r="K589" s="14"/>
      <c r="L589" s="214"/>
      <c r="M589" s="219"/>
      <c r="N589" s="220"/>
      <c r="O589" s="220"/>
      <c r="P589" s="220"/>
      <c r="Q589" s="220"/>
      <c r="R589" s="220"/>
      <c r="S589" s="220"/>
      <c r="T589" s="221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15" t="s">
        <v>161</v>
      </c>
      <c r="AU589" s="215" t="s">
        <v>159</v>
      </c>
      <c r="AV589" s="14" t="s">
        <v>158</v>
      </c>
      <c r="AW589" s="14" t="s">
        <v>35</v>
      </c>
      <c r="AX589" s="14" t="s">
        <v>87</v>
      </c>
      <c r="AY589" s="215" t="s">
        <v>151</v>
      </c>
    </row>
    <row r="590" s="13" customFormat="1">
      <c r="A590" s="13"/>
      <c r="B590" s="205"/>
      <c r="C590" s="13"/>
      <c r="D590" s="206" t="s">
        <v>161</v>
      </c>
      <c r="E590" s="13"/>
      <c r="F590" s="208" t="s">
        <v>1107</v>
      </c>
      <c r="G590" s="13"/>
      <c r="H590" s="209">
        <v>7.3369999999999997</v>
      </c>
      <c r="I590" s="210"/>
      <c r="J590" s="13"/>
      <c r="K590" s="13"/>
      <c r="L590" s="205"/>
      <c r="M590" s="211"/>
      <c r="N590" s="212"/>
      <c r="O590" s="212"/>
      <c r="P590" s="212"/>
      <c r="Q590" s="212"/>
      <c r="R590" s="212"/>
      <c r="S590" s="212"/>
      <c r="T590" s="2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07" t="s">
        <v>161</v>
      </c>
      <c r="AU590" s="207" t="s">
        <v>159</v>
      </c>
      <c r="AV590" s="13" t="s">
        <v>159</v>
      </c>
      <c r="AW590" s="13" t="s">
        <v>3</v>
      </c>
      <c r="AX590" s="13" t="s">
        <v>87</v>
      </c>
      <c r="AY590" s="207" t="s">
        <v>151</v>
      </c>
    </row>
    <row r="591" s="2" customFormat="1" ht="21.75" customHeight="1">
      <c r="A591" s="39"/>
      <c r="B591" s="190"/>
      <c r="C591" s="191" t="s">
        <v>1108</v>
      </c>
      <c r="D591" s="191" t="s">
        <v>154</v>
      </c>
      <c r="E591" s="192" t="s">
        <v>1109</v>
      </c>
      <c r="F591" s="193" t="s">
        <v>1110</v>
      </c>
      <c r="G591" s="194" t="s">
        <v>187</v>
      </c>
      <c r="H591" s="195">
        <v>1.23</v>
      </c>
      <c r="I591" s="196"/>
      <c r="J591" s="197">
        <f>ROUND(I591*H591,2)</f>
        <v>0</v>
      </c>
      <c r="K591" s="198"/>
      <c r="L591" s="40"/>
      <c r="M591" s="199" t="s">
        <v>1</v>
      </c>
      <c r="N591" s="200" t="s">
        <v>45</v>
      </c>
      <c r="O591" s="78"/>
      <c r="P591" s="201">
        <f>O591*H591</f>
        <v>0</v>
      </c>
      <c r="Q591" s="201">
        <v>0</v>
      </c>
      <c r="R591" s="201">
        <f>Q591*H591</f>
        <v>0</v>
      </c>
      <c r="S591" s="201">
        <v>0</v>
      </c>
      <c r="T591" s="202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03" t="s">
        <v>275</v>
      </c>
      <c r="AT591" s="203" t="s">
        <v>154</v>
      </c>
      <c r="AU591" s="203" t="s">
        <v>159</v>
      </c>
      <c r="AY591" s="19" t="s">
        <v>151</v>
      </c>
      <c r="BE591" s="204">
        <f>IF(N591="základní",J591,0)</f>
        <v>0</v>
      </c>
      <c r="BF591" s="204">
        <f>IF(N591="snížená",J591,0)</f>
        <v>0</v>
      </c>
      <c r="BG591" s="204">
        <f>IF(N591="zákl. přenesená",J591,0)</f>
        <v>0</v>
      </c>
      <c r="BH591" s="204">
        <f>IF(N591="sníž. přenesená",J591,0)</f>
        <v>0</v>
      </c>
      <c r="BI591" s="204">
        <f>IF(N591="nulová",J591,0)</f>
        <v>0</v>
      </c>
      <c r="BJ591" s="19" t="s">
        <v>159</v>
      </c>
      <c r="BK591" s="204">
        <f>ROUND(I591*H591,2)</f>
        <v>0</v>
      </c>
      <c r="BL591" s="19" t="s">
        <v>275</v>
      </c>
      <c r="BM591" s="203" t="s">
        <v>1111</v>
      </c>
    </row>
    <row r="592" s="13" customFormat="1">
      <c r="A592" s="13"/>
      <c r="B592" s="205"/>
      <c r="C592" s="13"/>
      <c r="D592" s="206" t="s">
        <v>161</v>
      </c>
      <c r="E592" s="207" t="s">
        <v>1</v>
      </c>
      <c r="F592" s="208" t="s">
        <v>1104</v>
      </c>
      <c r="G592" s="13"/>
      <c r="H592" s="209">
        <v>1.23</v>
      </c>
      <c r="I592" s="210"/>
      <c r="J592" s="13"/>
      <c r="K592" s="13"/>
      <c r="L592" s="205"/>
      <c r="M592" s="211"/>
      <c r="N592" s="212"/>
      <c r="O592" s="212"/>
      <c r="P592" s="212"/>
      <c r="Q592" s="212"/>
      <c r="R592" s="212"/>
      <c r="S592" s="212"/>
      <c r="T592" s="2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07" t="s">
        <v>161</v>
      </c>
      <c r="AU592" s="207" t="s">
        <v>159</v>
      </c>
      <c r="AV592" s="13" t="s">
        <v>159</v>
      </c>
      <c r="AW592" s="13" t="s">
        <v>35</v>
      </c>
      <c r="AX592" s="13" t="s">
        <v>87</v>
      </c>
      <c r="AY592" s="207" t="s">
        <v>151</v>
      </c>
    </row>
    <row r="593" s="2" customFormat="1" ht="16.5" customHeight="1">
      <c r="A593" s="39"/>
      <c r="B593" s="190"/>
      <c r="C593" s="191" t="s">
        <v>1112</v>
      </c>
      <c r="D593" s="191" t="s">
        <v>154</v>
      </c>
      <c r="E593" s="192" t="s">
        <v>1113</v>
      </c>
      <c r="F593" s="193" t="s">
        <v>1114</v>
      </c>
      <c r="G593" s="194" t="s">
        <v>270</v>
      </c>
      <c r="H593" s="195">
        <v>13.09</v>
      </c>
      <c r="I593" s="196"/>
      <c r="J593" s="197">
        <f>ROUND(I593*H593,2)</f>
        <v>0</v>
      </c>
      <c r="K593" s="198"/>
      <c r="L593" s="40"/>
      <c r="M593" s="199" t="s">
        <v>1</v>
      </c>
      <c r="N593" s="200" t="s">
        <v>45</v>
      </c>
      <c r="O593" s="78"/>
      <c r="P593" s="201">
        <f>O593*H593</f>
        <v>0</v>
      </c>
      <c r="Q593" s="201">
        <v>3.0000000000000001E-05</v>
      </c>
      <c r="R593" s="201">
        <f>Q593*H593</f>
        <v>0.0003927</v>
      </c>
      <c r="S593" s="201">
        <v>0</v>
      </c>
      <c r="T593" s="202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03" t="s">
        <v>275</v>
      </c>
      <c r="AT593" s="203" t="s">
        <v>154</v>
      </c>
      <c r="AU593" s="203" t="s">
        <v>159</v>
      </c>
      <c r="AY593" s="19" t="s">
        <v>151</v>
      </c>
      <c r="BE593" s="204">
        <f>IF(N593="základní",J593,0)</f>
        <v>0</v>
      </c>
      <c r="BF593" s="204">
        <f>IF(N593="snížená",J593,0)</f>
        <v>0</v>
      </c>
      <c r="BG593" s="204">
        <f>IF(N593="zákl. přenesená",J593,0)</f>
        <v>0</v>
      </c>
      <c r="BH593" s="204">
        <f>IF(N593="sníž. přenesená",J593,0)</f>
        <v>0</v>
      </c>
      <c r="BI593" s="204">
        <f>IF(N593="nulová",J593,0)</f>
        <v>0</v>
      </c>
      <c r="BJ593" s="19" t="s">
        <v>159</v>
      </c>
      <c r="BK593" s="204">
        <f>ROUND(I593*H593,2)</f>
        <v>0</v>
      </c>
      <c r="BL593" s="19" t="s">
        <v>275</v>
      </c>
      <c r="BM593" s="203" t="s">
        <v>1115</v>
      </c>
    </row>
    <row r="594" s="15" customFormat="1">
      <c r="A594" s="15"/>
      <c r="B594" s="222"/>
      <c r="C594" s="15"/>
      <c r="D594" s="206" t="s">
        <v>161</v>
      </c>
      <c r="E594" s="223" t="s">
        <v>1</v>
      </c>
      <c r="F594" s="224" t="s">
        <v>1116</v>
      </c>
      <c r="G594" s="15"/>
      <c r="H594" s="223" t="s">
        <v>1</v>
      </c>
      <c r="I594" s="225"/>
      <c r="J594" s="15"/>
      <c r="K594" s="15"/>
      <c r="L594" s="222"/>
      <c r="M594" s="226"/>
      <c r="N594" s="227"/>
      <c r="O594" s="227"/>
      <c r="P594" s="227"/>
      <c r="Q594" s="227"/>
      <c r="R594" s="227"/>
      <c r="S594" s="227"/>
      <c r="T594" s="228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23" t="s">
        <v>161</v>
      </c>
      <c r="AU594" s="223" t="s">
        <v>159</v>
      </c>
      <c r="AV594" s="15" t="s">
        <v>87</v>
      </c>
      <c r="AW594" s="15" t="s">
        <v>35</v>
      </c>
      <c r="AX594" s="15" t="s">
        <v>79</v>
      </c>
      <c r="AY594" s="223" t="s">
        <v>151</v>
      </c>
    </row>
    <row r="595" s="15" customFormat="1">
      <c r="A595" s="15"/>
      <c r="B595" s="222"/>
      <c r="C595" s="15"/>
      <c r="D595" s="206" t="s">
        <v>161</v>
      </c>
      <c r="E595" s="223" t="s">
        <v>1</v>
      </c>
      <c r="F595" s="224" t="s">
        <v>1117</v>
      </c>
      <c r="G595" s="15"/>
      <c r="H595" s="223" t="s">
        <v>1</v>
      </c>
      <c r="I595" s="225"/>
      <c r="J595" s="15"/>
      <c r="K595" s="15"/>
      <c r="L595" s="222"/>
      <c r="M595" s="226"/>
      <c r="N595" s="227"/>
      <c r="O595" s="227"/>
      <c r="P595" s="227"/>
      <c r="Q595" s="227"/>
      <c r="R595" s="227"/>
      <c r="S595" s="227"/>
      <c r="T595" s="228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T595" s="223" t="s">
        <v>161</v>
      </c>
      <c r="AU595" s="223" t="s">
        <v>159</v>
      </c>
      <c r="AV595" s="15" t="s">
        <v>87</v>
      </c>
      <c r="AW595" s="15" t="s">
        <v>35</v>
      </c>
      <c r="AX595" s="15" t="s">
        <v>79</v>
      </c>
      <c r="AY595" s="223" t="s">
        <v>151</v>
      </c>
    </row>
    <row r="596" s="13" customFormat="1">
      <c r="A596" s="13"/>
      <c r="B596" s="205"/>
      <c r="C596" s="13"/>
      <c r="D596" s="206" t="s">
        <v>161</v>
      </c>
      <c r="E596" s="207" t="s">
        <v>1</v>
      </c>
      <c r="F596" s="208" t="s">
        <v>1118</v>
      </c>
      <c r="G596" s="13"/>
      <c r="H596" s="209">
        <v>9.0800000000000001</v>
      </c>
      <c r="I596" s="210"/>
      <c r="J596" s="13"/>
      <c r="K596" s="13"/>
      <c r="L596" s="205"/>
      <c r="M596" s="211"/>
      <c r="N596" s="212"/>
      <c r="O596" s="212"/>
      <c r="P596" s="212"/>
      <c r="Q596" s="212"/>
      <c r="R596" s="212"/>
      <c r="S596" s="212"/>
      <c r="T596" s="2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07" t="s">
        <v>161</v>
      </c>
      <c r="AU596" s="207" t="s">
        <v>159</v>
      </c>
      <c r="AV596" s="13" t="s">
        <v>159</v>
      </c>
      <c r="AW596" s="13" t="s">
        <v>35</v>
      </c>
      <c r="AX596" s="13" t="s">
        <v>79</v>
      </c>
      <c r="AY596" s="207" t="s">
        <v>151</v>
      </c>
    </row>
    <row r="597" s="16" customFormat="1">
      <c r="A597" s="16"/>
      <c r="B597" s="229"/>
      <c r="C597" s="16"/>
      <c r="D597" s="206" t="s">
        <v>161</v>
      </c>
      <c r="E597" s="230" t="s">
        <v>1</v>
      </c>
      <c r="F597" s="231" t="s">
        <v>219</v>
      </c>
      <c r="G597" s="16"/>
      <c r="H597" s="232">
        <v>9.0800000000000001</v>
      </c>
      <c r="I597" s="233"/>
      <c r="J597" s="16"/>
      <c r="K597" s="16"/>
      <c r="L597" s="229"/>
      <c r="M597" s="234"/>
      <c r="N597" s="235"/>
      <c r="O597" s="235"/>
      <c r="P597" s="235"/>
      <c r="Q597" s="235"/>
      <c r="R597" s="235"/>
      <c r="S597" s="235"/>
      <c r="T597" s="23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T597" s="230" t="s">
        <v>161</v>
      </c>
      <c r="AU597" s="230" t="s">
        <v>159</v>
      </c>
      <c r="AV597" s="16" t="s">
        <v>152</v>
      </c>
      <c r="AW597" s="16" t="s">
        <v>35</v>
      </c>
      <c r="AX597" s="16" t="s">
        <v>79</v>
      </c>
      <c r="AY597" s="230" t="s">
        <v>151</v>
      </c>
    </row>
    <row r="598" s="15" customFormat="1">
      <c r="A598" s="15"/>
      <c r="B598" s="222"/>
      <c r="C598" s="15"/>
      <c r="D598" s="206" t="s">
        <v>161</v>
      </c>
      <c r="E598" s="223" t="s">
        <v>1</v>
      </c>
      <c r="F598" s="224" t="s">
        <v>1119</v>
      </c>
      <c r="G598" s="15"/>
      <c r="H598" s="223" t="s">
        <v>1</v>
      </c>
      <c r="I598" s="225"/>
      <c r="J598" s="15"/>
      <c r="K598" s="15"/>
      <c r="L598" s="222"/>
      <c r="M598" s="226"/>
      <c r="N598" s="227"/>
      <c r="O598" s="227"/>
      <c r="P598" s="227"/>
      <c r="Q598" s="227"/>
      <c r="R598" s="227"/>
      <c r="S598" s="227"/>
      <c r="T598" s="228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23" t="s">
        <v>161</v>
      </c>
      <c r="AU598" s="223" t="s">
        <v>159</v>
      </c>
      <c r="AV598" s="15" t="s">
        <v>87</v>
      </c>
      <c r="AW598" s="15" t="s">
        <v>35</v>
      </c>
      <c r="AX598" s="15" t="s">
        <v>79</v>
      </c>
      <c r="AY598" s="223" t="s">
        <v>151</v>
      </c>
    </row>
    <row r="599" s="13" customFormat="1">
      <c r="A599" s="13"/>
      <c r="B599" s="205"/>
      <c r="C599" s="13"/>
      <c r="D599" s="206" t="s">
        <v>161</v>
      </c>
      <c r="E599" s="207" t="s">
        <v>1</v>
      </c>
      <c r="F599" s="208" t="s">
        <v>1120</v>
      </c>
      <c r="G599" s="13"/>
      <c r="H599" s="209">
        <v>4.0099999999999998</v>
      </c>
      <c r="I599" s="210"/>
      <c r="J599" s="13"/>
      <c r="K599" s="13"/>
      <c r="L599" s="205"/>
      <c r="M599" s="211"/>
      <c r="N599" s="212"/>
      <c r="O599" s="212"/>
      <c r="P599" s="212"/>
      <c r="Q599" s="212"/>
      <c r="R599" s="212"/>
      <c r="S599" s="212"/>
      <c r="T599" s="2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07" t="s">
        <v>161</v>
      </c>
      <c r="AU599" s="207" t="s">
        <v>159</v>
      </c>
      <c r="AV599" s="13" t="s">
        <v>159</v>
      </c>
      <c r="AW599" s="13" t="s">
        <v>35</v>
      </c>
      <c r="AX599" s="13" t="s">
        <v>79</v>
      </c>
      <c r="AY599" s="207" t="s">
        <v>151</v>
      </c>
    </row>
    <row r="600" s="16" customFormat="1">
      <c r="A600" s="16"/>
      <c r="B600" s="229"/>
      <c r="C600" s="16"/>
      <c r="D600" s="206" t="s">
        <v>161</v>
      </c>
      <c r="E600" s="230" t="s">
        <v>1</v>
      </c>
      <c r="F600" s="231" t="s">
        <v>219</v>
      </c>
      <c r="G600" s="16"/>
      <c r="H600" s="232">
        <v>4.0099999999999998</v>
      </c>
      <c r="I600" s="233"/>
      <c r="J600" s="16"/>
      <c r="K600" s="16"/>
      <c r="L600" s="229"/>
      <c r="M600" s="234"/>
      <c r="N600" s="235"/>
      <c r="O600" s="235"/>
      <c r="P600" s="235"/>
      <c r="Q600" s="235"/>
      <c r="R600" s="235"/>
      <c r="S600" s="235"/>
      <c r="T600" s="23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T600" s="230" t="s">
        <v>161</v>
      </c>
      <c r="AU600" s="230" t="s">
        <v>159</v>
      </c>
      <c r="AV600" s="16" t="s">
        <v>152</v>
      </c>
      <c r="AW600" s="16" t="s">
        <v>35</v>
      </c>
      <c r="AX600" s="16" t="s">
        <v>79</v>
      </c>
      <c r="AY600" s="230" t="s">
        <v>151</v>
      </c>
    </row>
    <row r="601" s="14" customFormat="1">
      <c r="A601" s="14"/>
      <c r="B601" s="214"/>
      <c r="C601" s="14"/>
      <c r="D601" s="206" t="s">
        <v>161</v>
      </c>
      <c r="E601" s="215" t="s">
        <v>1</v>
      </c>
      <c r="F601" s="216" t="s">
        <v>183</v>
      </c>
      <c r="G601" s="14"/>
      <c r="H601" s="217">
        <v>13.09</v>
      </c>
      <c r="I601" s="218"/>
      <c r="J601" s="14"/>
      <c r="K601" s="14"/>
      <c r="L601" s="214"/>
      <c r="M601" s="219"/>
      <c r="N601" s="220"/>
      <c r="O601" s="220"/>
      <c r="P601" s="220"/>
      <c r="Q601" s="220"/>
      <c r="R601" s="220"/>
      <c r="S601" s="220"/>
      <c r="T601" s="221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15" t="s">
        <v>161</v>
      </c>
      <c r="AU601" s="215" t="s">
        <v>159</v>
      </c>
      <c r="AV601" s="14" t="s">
        <v>158</v>
      </c>
      <c r="AW601" s="14" t="s">
        <v>35</v>
      </c>
      <c r="AX601" s="14" t="s">
        <v>87</v>
      </c>
      <c r="AY601" s="215" t="s">
        <v>151</v>
      </c>
    </row>
    <row r="602" s="2" customFormat="1" ht="16.5" customHeight="1">
      <c r="A602" s="39"/>
      <c r="B602" s="190"/>
      <c r="C602" s="191" t="s">
        <v>1121</v>
      </c>
      <c r="D602" s="191" t="s">
        <v>154</v>
      </c>
      <c r="E602" s="192" t="s">
        <v>1122</v>
      </c>
      <c r="F602" s="193" t="s">
        <v>1123</v>
      </c>
      <c r="G602" s="194" t="s">
        <v>270</v>
      </c>
      <c r="H602" s="195">
        <v>6.2199999999999998</v>
      </c>
      <c r="I602" s="196"/>
      <c r="J602" s="197">
        <f>ROUND(I602*H602,2)</f>
        <v>0</v>
      </c>
      <c r="K602" s="198"/>
      <c r="L602" s="40"/>
      <c r="M602" s="199" t="s">
        <v>1</v>
      </c>
      <c r="N602" s="200" t="s">
        <v>45</v>
      </c>
      <c r="O602" s="78"/>
      <c r="P602" s="201">
        <f>O602*H602</f>
        <v>0</v>
      </c>
      <c r="Q602" s="201">
        <v>3.0000000000000001E-05</v>
      </c>
      <c r="R602" s="201">
        <f>Q602*H602</f>
        <v>0.00018660000000000001</v>
      </c>
      <c r="S602" s="201">
        <v>0</v>
      </c>
      <c r="T602" s="202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03" t="s">
        <v>275</v>
      </c>
      <c r="AT602" s="203" t="s">
        <v>154</v>
      </c>
      <c r="AU602" s="203" t="s">
        <v>159</v>
      </c>
      <c r="AY602" s="19" t="s">
        <v>151</v>
      </c>
      <c r="BE602" s="204">
        <f>IF(N602="základní",J602,0)</f>
        <v>0</v>
      </c>
      <c r="BF602" s="204">
        <f>IF(N602="snížená",J602,0)</f>
        <v>0</v>
      </c>
      <c r="BG602" s="204">
        <f>IF(N602="zákl. přenesená",J602,0)</f>
        <v>0</v>
      </c>
      <c r="BH602" s="204">
        <f>IF(N602="sníž. přenesená",J602,0)</f>
        <v>0</v>
      </c>
      <c r="BI602" s="204">
        <f>IF(N602="nulová",J602,0)</f>
        <v>0</v>
      </c>
      <c r="BJ602" s="19" t="s">
        <v>159</v>
      </c>
      <c r="BK602" s="204">
        <f>ROUND(I602*H602,2)</f>
        <v>0</v>
      </c>
      <c r="BL602" s="19" t="s">
        <v>275</v>
      </c>
      <c r="BM602" s="203" t="s">
        <v>1124</v>
      </c>
    </row>
    <row r="603" s="13" customFormat="1">
      <c r="A603" s="13"/>
      <c r="B603" s="205"/>
      <c r="C603" s="13"/>
      <c r="D603" s="206" t="s">
        <v>161</v>
      </c>
      <c r="E603" s="207" t="s">
        <v>1</v>
      </c>
      <c r="F603" s="208" t="s">
        <v>1125</v>
      </c>
      <c r="G603" s="13"/>
      <c r="H603" s="209">
        <v>5.4199999999999999</v>
      </c>
      <c r="I603" s="210"/>
      <c r="J603" s="13"/>
      <c r="K603" s="13"/>
      <c r="L603" s="205"/>
      <c r="M603" s="211"/>
      <c r="N603" s="212"/>
      <c r="O603" s="212"/>
      <c r="P603" s="212"/>
      <c r="Q603" s="212"/>
      <c r="R603" s="212"/>
      <c r="S603" s="212"/>
      <c r="T603" s="2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07" t="s">
        <v>161</v>
      </c>
      <c r="AU603" s="207" t="s">
        <v>159</v>
      </c>
      <c r="AV603" s="13" t="s">
        <v>159</v>
      </c>
      <c r="AW603" s="13" t="s">
        <v>35</v>
      </c>
      <c r="AX603" s="13" t="s">
        <v>79</v>
      </c>
      <c r="AY603" s="207" t="s">
        <v>151</v>
      </c>
    </row>
    <row r="604" s="13" customFormat="1">
      <c r="A604" s="13"/>
      <c r="B604" s="205"/>
      <c r="C604" s="13"/>
      <c r="D604" s="206" t="s">
        <v>161</v>
      </c>
      <c r="E604" s="207" t="s">
        <v>1</v>
      </c>
      <c r="F604" s="208" t="s">
        <v>1126</v>
      </c>
      <c r="G604" s="13"/>
      <c r="H604" s="209">
        <v>0.80000000000000004</v>
      </c>
      <c r="I604" s="210"/>
      <c r="J604" s="13"/>
      <c r="K604" s="13"/>
      <c r="L604" s="205"/>
      <c r="M604" s="211"/>
      <c r="N604" s="212"/>
      <c r="O604" s="212"/>
      <c r="P604" s="212"/>
      <c r="Q604" s="212"/>
      <c r="R604" s="212"/>
      <c r="S604" s="212"/>
      <c r="T604" s="2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07" t="s">
        <v>161</v>
      </c>
      <c r="AU604" s="207" t="s">
        <v>159</v>
      </c>
      <c r="AV604" s="13" t="s">
        <v>159</v>
      </c>
      <c r="AW604" s="13" t="s">
        <v>35</v>
      </c>
      <c r="AX604" s="13" t="s">
        <v>79</v>
      </c>
      <c r="AY604" s="207" t="s">
        <v>151</v>
      </c>
    </row>
    <row r="605" s="14" customFormat="1">
      <c r="A605" s="14"/>
      <c r="B605" s="214"/>
      <c r="C605" s="14"/>
      <c r="D605" s="206" t="s">
        <v>161</v>
      </c>
      <c r="E605" s="215" t="s">
        <v>1</v>
      </c>
      <c r="F605" s="216" t="s">
        <v>183</v>
      </c>
      <c r="G605" s="14"/>
      <c r="H605" s="217">
        <v>6.2199999999999998</v>
      </c>
      <c r="I605" s="218"/>
      <c r="J605" s="14"/>
      <c r="K605" s="14"/>
      <c r="L605" s="214"/>
      <c r="M605" s="219"/>
      <c r="N605" s="220"/>
      <c r="O605" s="220"/>
      <c r="P605" s="220"/>
      <c r="Q605" s="220"/>
      <c r="R605" s="220"/>
      <c r="S605" s="220"/>
      <c r="T605" s="221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15" t="s">
        <v>161</v>
      </c>
      <c r="AU605" s="215" t="s">
        <v>159</v>
      </c>
      <c r="AV605" s="14" t="s">
        <v>158</v>
      </c>
      <c r="AW605" s="14" t="s">
        <v>35</v>
      </c>
      <c r="AX605" s="14" t="s">
        <v>87</v>
      </c>
      <c r="AY605" s="215" t="s">
        <v>151</v>
      </c>
    </row>
    <row r="606" s="2" customFormat="1" ht="21.75" customHeight="1">
      <c r="A606" s="39"/>
      <c r="B606" s="190"/>
      <c r="C606" s="191" t="s">
        <v>1127</v>
      </c>
      <c r="D606" s="191" t="s">
        <v>154</v>
      </c>
      <c r="E606" s="192" t="s">
        <v>1128</v>
      </c>
      <c r="F606" s="193" t="s">
        <v>1129</v>
      </c>
      <c r="G606" s="194" t="s">
        <v>270</v>
      </c>
      <c r="H606" s="195">
        <v>1.9099999999999999</v>
      </c>
      <c r="I606" s="196"/>
      <c r="J606" s="197">
        <f>ROUND(I606*H606,2)</f>
        <v>0</v>
      </c>
      <c r="K606" s="198"/>
      <c r="L606" s="40"/>
      <c r="M606" s="199" t="s">
        <v>1</v>
      </c>
      <c r="N606" s="200" t="s">
        <v>45</v>
      </c>
      <c r="O606" s="78"/>
      <c r="P606" s="201">
        <f>O606*H606</f>
        <v>0</v>
      </c>
      <c r="Q606" s="201">
        <v>0.00044000000000000002</v>
      </c>
      <c r="R606" s="201">
        <f>Q606*H606</f>
        <v>0.00084040000000000004</v>
      </c>
      <c r="S606" s="201">
        <v>0</v>
      </c>
      <c r="T606" s="202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03" t="s">
        <v>275</v>
      </c>
      <c r="AT606" s="203" t="s">
        <v>154</v>
      </c>
      <c r="AU606" s="203" t="s">
        <v>159</v>
      </c>
      <c r="AY606" s="19" t="s">
        <v>151</v>
      </c>
      <c r="BE606" s="204">
        <f>IF(N606="základní",J606,0)</f>
        <v>0</v>
      </c>
      <c r="BF606" s="204">
        <f>IF(N606="snížená",J606,0)</f>
        <v>0</v>
      </c>
      <c r="BG606" s="204">
        <f>IF(N606="zákl. přenesená",J606,0)</f>
        <v>0</v>
      </c>
      <c r="BH606" s="204">
        <f>IF(N606="sníž. přenesená",J606,0)</f>
        <v>0</v>
      </c>
      <c r="BI606" s="204">
        <f>IF(N606="nulová",J606,0)</f>
        <v>0</v>
      </c>
      <c r="BJ606" s="19" t="s">
        <v>159</v>
      </c>
      <c r="BK606" s="204">
        <f>ROUND(I606*H606,2)</f>
        <v>0</v>
      </c>
      <c r="BL606" s="19" t="s">
        <v>275</v>
      </c>
      <c r="BM606" s="203" t="s">
        <v>1130</v>
      </c>
    </row>
    <row r="607" s="13" customFormat="1">
      <c r="A607" s="13"/>
      <c r="B607" s="205"/>
      <c r="C607" s="13"/>
      <c r="D607" s="206" t="s">
        <v>161</v>
      </c>
      <c r="E607" s="207" t="s">
        <v>1</v>
      </c>
      <c r="F607" s="208" t="s">
        <v>1131</v>
      </c>
      <c r="G607" s="13"/>
      <c r="H607" s="209">
        <v>1.21</v>
      </c>
      <c r="I607" s="210"/>
      <c r="J607" s="13"/>
      <c r="K607" s="13"/>
      <c r="L607" s="205"/>
      <c r="M607" s="211"/>
      <c r="N607" s="212"/>
      <c r="O607" s="212"/>
      <c r="P607" s="212"/>
      <c r="Q607" s="212"/>
      <c r="R607" s="212"/>
      <c r="S607" s="212"/>
      <c r="T607" s="2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07" t="s">
        <v>161</v>
      </c>
      <c r="AU607" s="207" t="s">
        <v>159</v>
      </c>
      <c r="AV607" s="13" t="s">
        <v>159</v>
      </c>
      <c r="AW607" s="13" t="s">
        <v>35</v>
      </c>
      <c r="AX607" s="13" t="s">
        <v>79</v>
      </c>
      <c r="AY607" s="207" t="s">
        <v>151</v>
      </c>
    </row>
    <row r="608" s="13" customFormat="1">
      <c r="A608" s="13"/>
      <c r="B608" s="205"/>
      <c r="C608" s="13"/>
      <c r="D608" s="206" t="s">
        <v>161</v>
      </c>
      <c r="E608" s="207" t="s">
        <v>1</v>
      </c>
      <c r="F608" s="208" t="s">
        <v>1132</v>
      </c>
      <c r="G608" s="13"/>
      <c r="H608" s="209">
        <v>0.69999999999999996</v>
      </c>
      <c r="I608" s="210"/>
      <c r="J608" s="13"/>
      <c r="K608" s="13"/>
      <c r="L608" s="205"/>
      <c r="M608" s="211"/>
      <c r="N608" s="212"/>
      <c r="O608" s="212"/>
      <c r="P608" s="212"/>
      <c r="Q608" s="212"/>
      <c r="R608" s="212"/>
      <c r="S608" s="212"/>
      <c r="T608" s="2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07" t="s">
        <v>161</v>
      </c>
      <c r="AU608" s="207" t="s">
        <v>159</v>
      </c>
      <c r="AV608" s="13" t="s">
        <v>159</v>
      </c>
      <c r="AW608" s="13" t="s">
        <v>35</v>
      </c>
      <c r="AX608" s="13" t="s">
        <v>79</v>
      </c>
      <c r="AY608" s="207" t="s">
        <v>151</v>
      </c>
    </row>
    <row r="609" s="14" customFormat="1">
      <c r="A609" s="14"/>
      <c r="B609" s="214"/>
      <c r="C609" s="14"/>
      <c r="D609" s="206" t="s">
        <v>161</v>
      </c>
      <c r="E609" s="215" t="s">
        <v>1</v>
      </c>
      <c r="F609" s="216" t="s">
        <v>183</v>
      </c>
      <c r="G609" s="14"/>
      <c r="H609" s="217">
        <v>1.9099999999999999</v>
      </c>
      <c r="I609" s="218"/>
      <c r="J609" s="14"/>
      <c r="K609" s="14"/>
      <c r="L609" s="214"/>
      <c r="M609" s="219"/>
      <c r="N609" s="220"/>
      <c r="O609" s="220"/>
      <c r="P609" s="220"/>
      <c r="Q609" s="220"/>
      <c r="R609" s="220"/>
      <c r="S609" s="220"/>
      <c r="T609" s="221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15" t="s">
        <v>161</v>
      </c>
      <c r="AU609" s="215" t="s">
        <v>159</v>
      </c>
      <c r="AV609" s="14" t="s">
        <v>158</v>
      </c>
      <c r="AW609" s="14" t="s">
        <v>35</v>
      </c>
      <c r="AX609" s="14" t="s">
        <v>87</v>
      </c>
      <c r="AY609" s="215" t="s">
        <v>151</v>
      </c>
    </row>
    <row r="610" s="2" customFormat="1" ht="21.75" customHeight="1">
      <c r="A610" s="39"/>
      <c r="B610" s="190"/>
      <c r="C610" s="191" t="s">
        <v>1133</v>
      </c>
      <c r="D610" s="191" t="s">
        <v>154</v>
      </c>
      <c r="E610" s="192" t="s">
        <v>1134</v>
      </c>
      <c r="F610" s="193" t="s">
        <v>1135</v>
      </c>
      <c r="G610" s="194" t="s">
        <v>539</v>
      </c>
      <c r="H610" s="248"/>
      <c r="I610" s="196"/>
      <c r="J610" s="197">
        <f>ROUND(I610*H610,2)</f>
        <v>0</v>
      </c>
      <c r="K610" s="198"/>
      <c r="L610" s="40"/>
      <c r="M610" s="199" t="s">
        <v>1</v>
      </c>
      <c r="N610" s="200" t="s">
        <v>45</v>
      </c>
      <c r="O610" s="78"/>
      <c r="P610" s="201">
        <f>O610*H610</f>
        <v>0</v>
      </c>
      <c r="Q610" s="201">
        <v>0</v>
      </c>
      <c r="R610" s="201">
        <f>Q610*H610</f>
        <v>0</v>
      </c>
      <c r="S610" s="201">
        <v>0</v>
      </c>
      <c r="T610" s="202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03" t="s">
        <v>275</v>
      </c>
      <c r="AT610" s="203" t="s">
        <v>154</v>
      </c>
      <c r="AU610" s="203" t="s">
        <v>159</v>
      </c>
      <c r="AY610" s="19" t="s">
        <v>151</v>
      </c>
      <c r="BE610" s="204">
        <f>IF(N610="základní",J610,0)</f>
        <v>0</v>
      </c>
      <c r="BF610" s="204">
        <f>IF(N610="snížená",J610,0)</f>
        <v>0</v>
      </c>
      <c r="BG610" s="204">
        <f>IF(N610="zákl. přenesená",J610,0)</f>
        <v>0</v>
      </c>
      <c r="BH610" s="204">
        <f>IF(N610="sníž. přenesená",J610,0)</f>
        <v>0</v>
      </c>
      <c r="BI610" s="204">
        <f>IF(N610="nulová",J610,0)</f>
        <v>0</v>
      </c>
      <c r="BJ610" s="19" t="s">
        <v>159</v>
      </c>
      <c r="BK610" s="204">
        <f>ROUND(I610*H610,2)</f>
        <v>0</v>
      </c>
      <c r="BL610" s="19" t="s">
        <v>275</v>
      </c>
      <c r="BM610" s="203" t="s">
        <v>1136</v>
      </c>
    </row>
    <row r="611" s="12" customFormat="1" ht="22.8" customHeight="1">
      <c r="A611" s="12"/>
      <c r="B611" s="177"/>
      <c r="C611" s="12"/>
      <c r="D611" s="178" t="s">
        <v>78</v>
      </c>
      <c r="E611" s="188" t="s">
        <v>1137</v>
      </c>
      <c r="F611" s="188" t="s">
        <v>1138</v>
      </c>
      <c r="G611" s="12"/>
      <c r="H611" s="12"/>
      <c r="I611" s="180"/>
      <c r="J611" s="189">
        <f>BK611</f>
        <v>0</v>
      </c>
      <c r="K611" s="12"/>
      <c r="L611" s="177"/>
      <c r="M611" s="182"/>
      <c r="N611" s="183"/>
      <c r="O611" s="183"/>
      <c r="P611" s="184">
        <f>SUM(P612:P631)</f>
        <v>0</v>
      </c>
      <c r="Q611" s="183"/>
      <c r="R611" s="184">
        <f>SUM(R612:R631)</f>
        <v>1.4098819999999999</v>
      </c>
      <c r="S611" s="183"/>
      <c r="T611" s="185">
        <f>SUM(T612:T631)</f>
        <v>1.3390500000000001</v>
      </c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R611" s="178" t="s">
        <v>159</v>
      </c>
      <c r="AT611" s="186" t="s">
        <v>78</v>
      </c>
      <c r="AU611" s="186" t="s">
        <v>87</v>
      </c>
      <c r="AY611" s="178" t="s">
        <v>151</v>
      </c>
      <c r="BK611" s="187">
        <f>SUM(BK612:BK631)</f>
        <v>0</v>
      </c>
    </row>
    <row r="612" s="2" customFormat="1" ht="21.75" customHeight="1">
      <c r="A612" s="39"/>
      <c r="B612" s="190"/>
      <c r="C612" s="191" t="s">
        <v>1139</v>
      </c>
      <c r="D612" s="191" t="s">
        <v>154</v>
      </c>
      <c r="E612" s="192" t="s">
        <v>1140</v>
      </c>
      <c r="F612" s="193" t="s">
        <v>1141</v>
      </c>
      <c r="G612" s="194" t="s">
        <v>270</v>
      </c>
      <c r="H612" s="195">
        <v>53.18</v>
      </c>
      <c r="I612" s="196"/>
      <c r="J612" s="197">
        <f>ROUND(I612*H612,2)</f>
        <v>0</v>
      </c>
      <c r="K612" s="198"/>
      <c r="L612" s="40"/>
      <c r="M612" s="199" t="s">
        <v>1</v>
      </c>
      <c r="N612" s="200" t="s">
        <v>45</v>
      </c>
      <c r="O612" s="78"/>
      <c r="P612" s="201">
        <f>O612*H612</f>
        <v>0</v>
      </c>
      <c r="Q612" s="201">
        <v>0.0012099999999999999</v>
      </c>
      <c r="R612" s="201">
        <f>Q612*H612</f>
        <v>0.064347799999999997</v>
      </c>
      <c r="S612" s="201">
        <v>0</v>
      </c>
      <c r="T612" s="202">
        <f>S612*H612</f>
        <v>0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03" t="s">
        <v>275</v>
      </c>
      <c r="AT612" s="203" t="s">
        <v>154</v>
      </c>
      <c r="AU612" s="203" t="s">
        <v>159</v>
      </c>
      <c r="AY612" s="19" t="s">
        <v>151</v>
      </c>
      <c r="BE612" s="204">
        <f>IF(N612="základní",J612,0)</f>
        <v>0</v>
      </c>
      <c r="BF612" s="204">
        <f>IF(N612="snížená",J612,0)</f>
        <v>0</v>
      </c>
      <c r="BG612" s="204">
        <f>IF(N612="zákl. přenesená",J612,0)</f>
        <v>0</v>
      </c>
      <c r="BH612" s="204">
        <f>IF(N612="sníž. přenesená",J612,0)</f>
        <v>0</v>
      </c>
      <c r="BI612" s="204">
        <f>IF(N612="nulová",J612,0)</f>
        <v>0</v>
      </c>
      <c r="BJ612" s="19" t="s">
        <v>159</v>
      </c>
      <c r="BK612" s="204">
        <f>ROUND(I612*H612,2)</f>
        <v>0</v>
      </c>
      <c r="BL612" s="19" t="s">
        <v>275</v>
      </c>
      <c r="BM612" s="203" t="s">
        <v>1142</v>
      </c>
    </row>
    <row r="613" s="13" customFormat="1">
      <c r="A613" s="13"/>
      <c r="B613" s="205"/>
      <c r="C613" s="13"/>
      <c r="D613" s="206" t="s">
        <v>161</v>
      </c>
      <c r="E613" s="207" t="s">
        <v>1</v>
      </c>
      <c r="F613" s="208" t="s">
        <v>1143</v>
      </c>
      <c r="G613" s="13"/>
      <c r="H613" s="209">
        <v>19.215</v>
      </c>
      <c r="I613" s="210"/>
      <c r="J613" s="13"/>
      <c r="K613" s="13"/>
      <c r="L613" s="205"/>
      <c r="M613" s="211"/>
      <c r="N613" s="212"/>
      <c r="O613" s="212"/>
      <c r="P613" s="212"/>
      <c r="Q613" s="212"/>
      <c r="R613" s="212"/>
      <c r="S613" s="212"/>
      <c r="T613" s="2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07" t="s">
        <v>161</v>
      </c>
      <c r="AU613" s="207" t="s">
        <v>159</v>
      </c>
      <c r="AV613" s="13" t="s">
        <v>159</v>
      </c>
      <c r="AW613" s="13" t="s">
        <v>35</v>
      </c>
      <c r="AX613" s="13" t="s">
        <v>79</v>
      </c>
      <c r="AY613" s="207" t="s">
        <v>151</v>
      </c>
    </row>
    <row r="614" s="13" customFormat="1">
      <c r="A614" s="13"/>
      <c r="B614" s="205"/>
      <c r="C614" s="13"/>
      <c r="D614" s="206" t="s">
        <v>161</v>
      </c>
      <c r="E614" s="207" t="s">
        <v>1</v>
      </c>
      <c r="F614" s="208" t="s">
        <v>1144</v>
      </c>
      <c r="G614" s="13"/>
      <c r="H614" s="209">
        <v>15.145</v>
      </c>
      <c r="I614" s="210"/>
      <c r="J614" s="13"/>
      <c r="K614" s="13"/>
      <c r="L614" s="205"/>
      <c r="M614" s="211"/>
      <c r="N614" s="212"/>
      <c r="O614" s="212"/>
      <c r="P614" s="212"/>
      <c r="Q614" s="212"/>
      <c r="R614" s="212"/>
      <c r="S614" s="212"/>
      <c r="T614" s="2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07" t="s">
        <v>161</v>
      </c>
      <c r="AU614" s="207" t="s">
        <v>159</v>
      </c>
      <c r="AV614" s="13" t="s">
        <v>159</v>
      </c>
      <c r="AW614" s="13" t="s">
        <v>35</v>
      </c>
      <c r="AX614" s="13" t="s">
        <v>79</v>
      </c>
      <c r="AY614" s="207" t="s">
        <v>151</v>
      </c>
    </row>
    <row r="615" s="13" customFormat="1">
      <c r="A615" s="13"/>
      <c r="B615" s="205"/>
      <c r="C615" s="13"/>
      <c r="D615" s="206" t="s">
        <v>161</v>
      </c>
      <c r="E615" s="207" t="s">
        <v>1</v>
      </c>
      <c r="F615" s="208" t="s">
        <v>1145</v>
      </c>
      <c r="G615" s="13"/>
      <c r="H615" s="209">
        <v>18.82</v>
      </c>
      <c r="I615" s="210"/>
      <c r="J615" s="13"/>
      <c r="K615" s="13"/>
      <c r="L615" s="205"/>
      <c r="M615" s="211"/>
      <c r="N615" s="212"/>
      <c r="O615" s="212"/>
      <c r="P615" s="212"/>
      <c r="Q615" s="212"/>
      <c r="R615" s="212"/>
      <c r="S615" s="212"/>
      <c r="T615" s="2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07" t="s">
        <v>161</v>
      </c>
      <c r="AU615" s="207" t="s">
        <v>159</v>
      </c>
      <c r="AV615" s="13" t="s">
        <v>159</v>
      </c>
      <c r="AW615" s="13" t="s">
        <v>35</v>
      </c>
      <c r="AX615" s="13" t="s">
        <v>79</v>
      </c>
      <c r="AY615" s="207" t="s">
        <v>151</v>
      </c>
    </row>
    <row r="616" s="14" customFormat="1">
      <c r="A616" s="14"/>
      <c r="B616" s="214"/>
      <c r="C616" s="14"/>
      <c r="D616" s="206" t="s">
        <v>161</v>
      </c>
      <c r="E616" s="215" t="s">
        <v>1</v>
      </c>
      <c r="F616" s="216" t="s">
        <v>183</v>
      </c>
      <c r="G616" s="14"/>
      <c r="H616" s="217">
        <v>53.18</v>
      </c>
      <c r="I616" s="218"/>
      <c r="J616" s="14"/>
      <c r="K616" s="14"/>
      <c r="L616" s="214"/>
      <c r="M616" s="219"/>
      <c r="N616" s="220"/>
      <c r="O616" s="220"/>
      <c r="P616" s="220"/>
      <c r="Q616" s="220"/>
      <c r="R616" s="220"/>
      <c r="S616" s="220"/>
      <c r="T616" s="221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15" t="s">
        <v>161</v>
      </c>
      <c r="AU616" s="215" t="s">
        <v>159</v>
      </c>
      <c r="AV616" s="14" t="s">
        <v>158</v>
      </c>
      <c r="AW616" s="14" t="s">
        <v>35</v>
      </c>
      <c r="AX616" s="14" t="s">
        <v>87</v>
      </c>
      <c r="AY616" s="215" t="s">
        <v>151</v>
      </c>
    </row>
    <row r="617" s="2" customFormat="1" ht="21.75" customHeight="1">
      <c r="A617" s="39"/>
      <c r="B617" s="190"/>
      <c r="C617" s="191" t="s">
        <v>1146</v>
      </c>
      <c r="D617" s="191" t="s">
        <v>154</v>
      </c>
      <c r="E617" s="192" t="s">
        <v>1147</v>
      </c>
      <c r="F617" s="193" t="s">
        <v>1148</v>
      </c>
      <c r="G617" s="194" t="s">
        <v>187</v>
      </c>
      <c r="H617" s="195">
        <v>74.379999999999995</v>
      </c>
      <c r="I617" s="196"/>
      <c r="J617" s="197">
        <f>ROUND(I617*H617,2)</f>
        <v>0</v>
      </c>
      <c r="K617" s="198"/>
      <c r="L617" s="40"/>
      <c r="M617" s="199" t="s">
        <v>1</v>
      </c>
      <c r="N617" s="200" t="s">
        <v>45</v>
      </c>
      <c r="O617" s="78"/>
      <c r="P617" s="201">
        <f>O617*H617</f>
        <v>0</v>
      </c>
      <c r="Q617" s="201">
        <v>0.017610000000000001</v>
      </c>
      <c r="R617" s="201">
        <f>Q617*H617</f>
        <v>1.3098318</v>
      </c>
      <c r="S617" s="201">
        <v>0</v>
      </c>
      <c r="T617" s="202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03" t="s">
        <v>275</v>
      </c>
      <c r="AT617" s="203" t="s">
        <v>154</v>
      </c>
      <c r="AU617" s="203" t="s">
        <v>159</v>
      </c>
      <c r="AY617" s="19" t="s">
        <v>151</v>
      </c>
      <c r="BE617" s="204">
        <f>IF(N617="základní",J617,0)</f>
        <v>0</v>
      </c>
      <c r="BF617" s="204">
        <f>IF(N617="snížená",J617,0)</f>
        <v>0</v>
      </c>
      <c r="BG617" s="204">
        <f>IF(N617="zákl. přenesená",J617,0)</f>
        <v>0</v>
      </c>
      <c r="BH617" s="204">
        <f>IF(N617="sníž. přenesená",J617,0)</f>
        <v>0</v>
      </c>
      <c r="BI617" s="204">
        <f>IF(N617="nulová",J617,0)</f>
        <v>0</v>
      </c>
      <c r="BJ617" s="19" t="s">
        <v>159</v>
      </c>
      <c r="BK617" s="204">
        <f>ROUND(I617*H617,2)</f>
        <v>0</v>
      </c>
      <c r="BL617" s="19" t="s">
        <v>275</v>
      </c>
      <c r="BM617" s="203" t="s">
        <v>1149</v>
      </c>
    </row>
    <row r="618" s="13" customFormat="1">
      <c r="A618" s="13"/>
      <c r="B618" s="205"/>
      <c r="C618" s="13"/>
      <c r="D618" s="206" t="s">
        <v>161</v>
      </c>
      <c r="E618" s="207" t="s">
        <v>1</v>
      </c>
      <c r="F618" s="208" t="s">
        <v>547</v>
      </c>
      <c r="G618" s="13"/>
      <c r="H618" s="209">
        <v>74.379999999999995</v>
      </c>
      <c r="I618" s="210"/>
      <c r="J618" s="13"/>
      <c r="K618" s="13"/>
      <c r="L618" s="205"/>
      <c r="M618" s="211"/>
      <c r="N618" s="212"/>
      <c r="O618" s="212"/>
      <c r="P618" s="212"/>
      <c r="Q618" s="212"/>
      <c r="R618" s="212"/>
      <c r="S618" s="212"/>
      <c r="T618" s="2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07" t="s">
        <v>161</v>
      </c>
      <c r="AU618" s="207" t="s">
        <v>159</v>
      </c>
      <c r="AV618" s="13" t="s">
        <v>159</v>
      </c>
      <c r="AW618" s="13" t="s">
        <v>35</v>
      </c>
      <c r="AX618" s="13" t="s">
        <v>87</v>
      </c>
      <c r="AY618" s="207" t="s">
        <v>151</v>
      </c>
    </row>
    <row r="619" s="2" customFormat="1" ht="21.75" customHeight="1">
      <c r="A619" s="39"/>
      <c r="B619" s="190"/>
      <c r="C619" s="191" t="s">
        <v>1150</v>
      </c>
      <c r="D619" s="191" t="s">
        <v>154</v>
      </c>
      <c r="E619" s="192" t="s">
        <v>1151</v>
      </c>
      <c r="F619" s="193" t="s">
        <v>1152</v>
      </c>
      <c r="G619" s="194" t="s">
        <v>187</v>
      </c>
      <c r="H619" s="195">
        <v>75.680000000000007</v>
      </c>
      <c r="I619" s="196"/>
      <c r="J619" s="197">
        <f>ROUND(I619*H619,2)</f>
        <v>0</v>
      </c>
      <c r="K619" s="198"/>
      <c r="L619" s="40"/>
      <c r="M619" s="199" t="s">
        <v>1</v>
      </c>
      <c r="N619" s="200" t="s">
        <v>45</v>
      </c>
      <c r="O619" s="78"/>
      <c r="P619" s="201">
        <f>O619*H619</f>
        <v>0</v>
      </c>
      <c r="Q619" s="201">
        <v>0</v>
      </c>
      <c r="R619" s="201">
        <f>Q619*H619</f>
        <v>0</v>
      </c>
      <c r="S619" s="201">
        <v>0.014999999999999999</v>
      </c>
      <c r="T619" s="202">
        <f>S619*H619</f>
        <v>1.1352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03" t="s">
        <v>275</v>
      </c>
      <c r="AT619" s="203" t="s">
        <v>154</v>
      </c>
      <c r="AU619" s="203" t="s">
        <v>159</v>
      </c>
      <c r="AY619" s="19" t="s">
        <v>151</v>
      </c>
      <c r="BE619" s="204">
        <f>IF(N619="základní",J619,0)</f>
        <v>0</v>
      </c>
      <c r="BF619" s="204">
        <f>IF(N619="snížená",J619,0)</f>
        <v>0</v>
      </c>
      <c r="BG619" s="204">
        <f>IF(N619="zákl. přenesená",J619,0)</f>
        <v>0</v>
      </c>
      <c r="BH619" s="204">
        <f>IF(N619="sníž. přenesená",J619,0)</f>
        <v>0</v>
      </c>
      <c r="BI619" s="204">
        <f>IF(N619="nulová",J619,0)</f>
        <v>0</v>
      </c>
      <c r="BJ619" s="19" t="s">
        <v>159</v>
      </c>
      <c r="BK619" s="204">
        <f>ROUND(I619*H619,2)</f>
        <v>0</v>
      </c>
      <c r="BL619" s="19" t="s">
        <v>275</v>
      </c>
      <c r="BM619" s="203" t="s">
        <v>1153</v>
      </c>
    </row>
    <row r="620" s="13" customFormat="1">
      <c r="A620" s="13"/>
      <c r="B620" s="205"/>
      <c r="C620" s="13"/>
      <c r="D620" s="206" t="s">
        <v>161</v>
      </c>
      <c r="E620" s="207" t="s">
        <v>1</v>
      </c>
      <c r="F620" s="208" t="s">
        <v>1154</v>
      </c>
      <c r="G620" s="13"/>
      <c r="H620" s="209">
        <v>28.190000000000001</v>
      </c>
      <c r="I620" s="210"/>
      <c r="J620" s="13"/>
      <c r="K620" s="13"/>
      <c r="L620" s="205"/>
      <c r="M620" s="211"/>
      <c r="N620" s="212"/>
      <c r="O620" s="212"/>
      <c r="P620" s="212"/>
      <c r="Q620" s="212"/>
      <c r="R620" s="212"/>
      <c r="S620" s="212"/>
      <c r="T620" s="2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07" t="s">
        <v>161</v>
      </c>
      <c r="AU620" s="207" t="s">
        <v>159</v>
      </c>
      <c r="AV620" s="13" t="s">
        <v>159</v>
      </c>
      <c r="AW620" s="13" t="s">
        <v>35</v>
      </c>
      <c r="AX620" s="13" t="s">
        <v>79</v>
      </c>
      <c r="AY620" s="207" t="s">
        <v>151</v>
      </c>
    </row>
    <row r="621" s="13" customFormat="1">
      <c r="A621" s="13"/>
      <c r="B621" s="205"/>
      <c r="C621" s="13"/>
      <c r="D621" s="206" t="s">
        <v>161</v>
      </c>
      <c r="E621" s="207" t="s">
        <v>1</v>
      </c>
      <c r="F621" s="208" t="s">
        <v>1155</v>
      </c>
      <c r="G621" s="13"/>
      <c r="H621" s="209">
        <v>17.98</v>
      </c>
      <c r="I621" s="210"/>
      <c r="J621" s="13"/>
      <c r="K621" s="13"/>
      <c r="L621" s="205"/>
      <c r="M621" s="211"/>
      <c r="N621" s="212"/>
      <c r="O621" s="212"/>
      <c r="P621" s="212"/>
      <c r="Q621" s="212"/>
      <c r="R621" s="212"/>
      <c r="S621" s="212"/>
      <c r="T621" s="2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07" t="s">
        <v>161</v>
      </c>
      <c r="AU621" s="207" t="s">
        <v>159</v>
      </c>
      <c r="AV621" s="13" t="s">
        <v>159</v>
      </c>
      <c r="AW621" s="13" t="s">
        <v>35</v>
      </c>
      <c r="AX621" s="13" t="s">
        <v>79</v>
      </c>
      <c r="AY621" s="207" t="s">
        <v>151</v>
      </c>
    </row>
    <row r="622" s="13" customFormat="1">
      <c r="A622" s="13"/>
      <c r="B622" s="205"/>
      <c r="C622" s="13"/>
      <c r="D622" s="206" t="s">
        <v>161</v>
      </c>
      <c r="E622" s="207" t="s">
        <v>1</v>
      </c>
      <c r="F622" s="208" t="s">
        <v>1156</v>
      </c>
      <c r="G622" s="13"/>
      <c r="H622" s="209">
        <v>29.510000000000002</v>
      </c>
      <c r="I622" s="210"/>
      <c r="J622" s="13"/>
      <c r="K622" s="13"/>
      <c r="L622" s="205"/>
      <c r="M622" s="211"/>
      <c r="N622" s="212"/>
      <c r="O622" s="212"/>
      <c r="P622" s="212"/>
      <c r="Q622" s="212"/>
      <c r="R622" s="212"/>
      <c r="S622" s="212"/>
      <c r="T622" s="2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07" t="s">
        <v>161</v>
      </c>
      <c r="AU622" s="207" t="s">
        <v>159</v>
      </c>
      <c r="AV622" s="13" t="s">
        <v>159</v>
      </c>
      <c r="AW622" s="13" t="s">
        <v>35</v>
      </c>
      <c r="AX622" s="13" t="s">
        <v>79</v>
      </c>
      <c r="AY622" s="207" t="s">
        <v>151</v>
      </c>
    </row>
    <row r="623" s="14" customFormat="1">
      <c r="A623" s="14"/>
      <c r="B623" s="214"/>
      <c r="C623" s="14"/>
      <c r="D623" s="206" t="s">
        <v>161</v>
      </c>
      <c r="E623" s="215" t="s">
        <v>1</v>
      </c>
      <c r="F623" s="216" t="s">
        <v>183</v>
      </c>
      <c r="G623" s="14"/>
      <c r="H623" s="217">
        <v>75.680000000000007</v>
      </c>
      <c r="I623" s="218"/>
      <c r="J623" s="14"/>
      <c r="K623" s="14"/>
      <c r="L623" s="214"/>
      <c r="M623" s="219"/>
      <c r="N623" s="220"/>
      <c r="O623" s="220"/>
      <c r="P623" s="220"/>
      <c r="Q623" s="220"/>
      <c r="R623" s="220"/>
      <c r="S623" s="220"/>
      <c r="T623" s="221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15" t="s">
        <v>161</v>
      </c>
      <c r="AU623" s="215" t="s">
        <v>159</v>
      </c>
      <c r="AV623" s="14" t="s">
        <v>158</v>
      </c>
      <c r="AW623" s="14" t="s">
        <v>35</v>
      </c>
      <c r="AX623" s="14" t="s">
        <v>87</v>
      </c>
      <c r="AY623" s="215" t="s">
        <v>151</v>
      </c>
    </row>
    <row r="624" s="2" customFormat="1" ht="16.5" customHeight="1">
      <c r="A624" s="39"/>
      <c r="B624" s="190"/>
      <c r="C624" s="191" t="s">
        <v>1157</v>
      </c>
      <c r="D624" s="191" t="s">
        <v>154</v>
      </c>
      <c r="E624" s="192" t="s">
        <v>1158</v>
      </c>
      <c r="F624" s="193" t="s">
        <v>1159</v>
      </c>
      <c r="G624" s="194" t="s">
        <v>187</v>
      </c>
      <c r="H624" s="195">
        <v>13.59</v>
      </c>
      <c r="I624" s="196"/>
      <c r="J624" s="197">
        <f>ROUND(I624*H624,2)</f>
        <v>0</v>
      </c>
      <c r="K624" s="198"/>
      <c r="L624" s="40"/>
      <c r="M624" s="199" t="s">
        <v>1</v>
      </c>
      <c r="N624" s="200" t="s">
        <v>45</v>
      </c>
      <c r="O624" s="78"/>
      <c r="P624" s="201">
        <f>O624*H624</f>
        <v>0</v>
      </c>
      <c r="Q624" s="201">
        <v>0</v>
      </c>
      <c r="R624" s="201">
        <f>Q624*H624</f>
        <v>0</v>
      </c>
      <c r="S624" s="201">
        <v>0.014999999999999999</v>
      </c>
      <c r="T624" s="202">
        <f>S624*H624</f>
        <v>0.20385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03" t="s">
        <v>275</v>
      </c>
      <c r="AT624" s="203" t="s">
        <v>154</v>
      </c>
      <c r="AU624" s="203" t="s">
        <v>159</v>
      </c>
      <c r="AY624" s="19" t="s">
        <v>151</v>
      </c>
      <c r="BE624" s="204">
        <f>IF(N624="základní",J624,0)</f>
        <v>0</v>
      </c>
      <c r="BF624" s="204">
        <f>IF(N624="snížená",J624,0)</f>
        <v>0</v>
      </c>
      <c r="BG624" s="204">
        <f>IF(N624="zákl. přenesená",J624,0)</f>
        <v>0</v>
      </c>
      <c r="BH624" s="204">
        <f>IF(N624="sníž. přenesená",J624,0)</f>
        <v>0</v>
      </c>
      <c r="BI624" s="204">
        <f>IF(N624="nulová",J624,0)</f>
        <v>0</v>
      </c>
      <c r="BJ624" s="19" t="s">
        <v>159</v>
      </c>
      <c r="BK624" s="204">
        <f>ROUND(I624*H624,2)</f>
        <v>0</v>
      </c>
      <c r="BL624" s="19" t="s">
        <v>275</v>
      </c>
      <c r="BM624" s="203" t="s">
        <v>1160</v>
      </c>
    </row>
    <row r="625" s="13" customFormat="1">
      <c r="A625" s="13"/>
      <c r="B625" s="205"/>
      <c r="C625" s="13"/>
      <c r="D625" s="206" t="s">
        <v>161</v>
      </c>
      <c r="E625" s="207" t="s">
        <v>1</v>
      </c>
      <c r="F625" s="208" t="s">
        <v>1161</v>
      </c>
      <c r="G625" s="13"/>
      <c r="H625" s="209">
        <v>6.1600000000000001</v>
      </c>
      <c r="I625" s="210"/>
      <c r="J625" s="13"/>
      <c r="K625" s="13"/>
      <c r="L625" s="205"/>
      <c r="M625" s="211"/>
      <c r="N625" s="212"/>
      <c r="O625" s="212"/>
      <c r="P625" s="212"/>
      <c r="Q625" s="212"/>
      <c r="R625" s="212"/>
      <c r="S625" s="212"/>
      <c r="T625" s="2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07" t="s">
        <v>161</v>
      </c>
      <c r="AU625" s="207" t="s">
        <v>159</v>
      </c>
      <c r="AV625" s="13" t="s">
        <v>159</v>
      </c>
      <c r="AW625" s="13" t="s">
        <v>35</v>
      </c>
      <c r="AX625" s="13" t="s">
        <v>79</v>
      </c>
      <c r="AY625" s="207" t="s">
        <v>151</v>
      </c>
    </row>
    <row r="626" s="13" customFormat="1">
      <c r="A626" s="13"/>
      <c r="B626" s="205"/>
      <c r="C626" s="13"/>
      <c r="D626" s="206" t="s">
        <v>161</v>
      </c>
      <c r="E626" s="207" t="s">
        <v>1</v>
      </c>
      <c r="F626" s="208" t="s">
        <v>1162</v>
      </c>
      <c r="G626" s="13"/>
      <c r="H626" s="209">
        <v>1.6499999999999999</v>
      </c>
      <c r="I626" s="210"/>
      <c r="J626" s="13"/>
      <c r="K626" s="13"/>
      <c r="L626" s="205"/>
      <c r="M626" s="211"/>
      <c r="N626" s="212"/>
      <c r="O626" s="212"/>
      <c r="P626" s="212"/>
      <c r="Q626" s="212"/>
      <c r="R626" s="212"/>
      <c r="S626" s="212"/>
      <c r="T626" s="2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07" t="s">
        <v>161</v>
      </c>
      <c r="AU626" s="207" t="s">
        <v>159</v>
      </c>
      <c r="AV626" s="13" t="s">
        <v>159</v>
      </c>
      <c r="AW626" s="13" t="s">
        <v>35</v>
      </c>
      <c r="AX626" s="13" t="s">
        <v>79</v>
      </c>
      <c r="AY626" s="207" t="s">
        <v>151</v>
      </c>
    </row>
    <row r="627" s="13" customFormat="1">
      <c r="A627" s="13"/>
      <c r="B627" s="205"/>
      <c r="C627" s="13"/>
      <c r="D627" s="206" t="s">
        <v>161</v>
      </c>
      <c r="E627" s="207" t="s">
        <v>1</v>
      </c>
      <c r="F627" s="208" t="s">
        <v>1163</v>
      </c>
      <c r="G627" s="13"/>
      <c r="H627" s="209">
        <v>5.7800000000000002</v>
      </c>
      <c r="I627" s="210"/>
      <c r="J627" s="13"/>
      <c r="K627" s="13"/>
      <c r="L627" s="205"/>
      <c r="M627" s="211"/>
      <c r="N627" s="212"/>
      <c r="O627" s="212"/>
      <c r="P627" s="212"/>
      <c r="Q627" s="212"/>
      <c r="R627" s="212"/>
      <c r="S627" s="212"/>
      <c r="T627" s="2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07" t="s">
        <v>161</v>
      </c>
      <c r="AU627" s="207" t="s">
        <v>159</v>
      </c>
      <c r="AV627" s="13" t="s">
        <v>159</v>
      </c>
      <c r="AW627" s="13" t="s">
        <v>35</v>
      </c>
      <c r="AX627" s="13" t="s">
        <v>79</v>
      </c>
      <c r="AY627" s="207" t="s">
        <v>151</v>
      </c>
    </row>
    <row r="628" s="14" customFormat="1">
      <c r="A628" s="14"/>
      <c r="B628" s="214"/>
      <c r="C628" s="14"/>
      <c r="D628" s="206" t="s">
        <v>161</v>
      </c>
      <c r="E628" s="215" t="s">
        <v>1</v>
      </c>
      <c r="F628" s="216" t="s">
        <v>183</v>
      </c>
      <c r="G628" s="14"/>
      <c r="H628" s="217">
        <v>13.59</v>
      </c>
      <c r="I628" s="218"/>
      <c r="J628" s="14"/>
      <c r="K628" s="14"/>
      <c r="L628" s="214"/>
      <c r="M628" s="219"/>
      <c r="N628" s="220"/>
      <c r="O628" s="220"/>
      <c r="P628" s="220"/>
      <c r="Q628" s="220"/>
      <c r="R628" s="220"/>
      <c r="S628" s="220"/>
      <c r="T628" s="221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15" t="s">
        <v>161</v>
      </c>
      <c r="AU628" s="215" t="s">
        <v>159</v>
      </c>
      <c r="AV628" s="14" t="s">
        <v>158</v>
      </c>
      <c r="AW628" s="14" t="s">
        <v>35</v>
      </c>
      <c r="AX628" s="14" t="s">
        <v>87</v>
      </c>
      <c r="AY628" s="215" t="s">
        <v>151</v>
      </c>
    </row>
    <row r="629" s="2" customFormat="1" ht="21.75" customHeight="1">
      <c r="A629" s="39"/>
      <c r="B629" s="190"/>
      <c r="C629" s="191" t="s">
        <v>1164</v>
      </c>
      <c r="D629" s="191" t="s">
        <v>154</v>
      </c>
      <c r="E629" s="192" t="s">
        <v>1165</v>
      </c>
      <c r="F629" s="193" t="s">
        <v>1166</v>
      </c>
      <c r="G629" s="194" t="s">
        <v>187</v>
      </c>
      <c r="H629" s="195">
        <v>74.379999999999995</v>
      </c>
      <c r="I629" s="196"/>
      <c r="J629" s="197">
        <f>ROUND(I629*H629,2)</f>
        <v>0</v>
      </c>
      <c r="K629" s="198"/>
      <c r="L629" s="40"/>
      <c r="M629" s="199" t="s">
        <v>1</v>
      </c>
      <c r="N629" s="200" t="s">
        <v>45</v>
      </c>
      <c r="O629" s="78"/>
      <c r="P629" s="201">
        <f>O629*H629</f>
        <v>0</v>
      </c>
      <c r="Q629" s="201">
        <v>0.00048000000000000001</v>
      </c>
      <c r="R629" s="201">
        <f>Q629*H629</f>
        <v>0.035702400000000002</v>
      </c>
      <c r="S629" s="201">
        <v>0</v>
      </c>
      <c r="T629" s="202">
        <f>S629*H629</f>
        <v>0</v>
      </c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R629" s="203" t="s">
        <v>275</v>
      </c>
      <c r="AT629" s="203" t="s">
        <v>154</v>
      </c>
      <c r="AU629" s="203" t="s">
        <v>159</v>
      </c>
      <c r="AY629" s="19" t="s">
        <v>151</v>
      </c>
      <c r="BE629" s="204">
        <f>IF(N629="základní",J629,0)</f>
        <v>0</v>
      </c>
      <c r="BF629" s="204">
        <f>IF(N629="snížená",J629,0)</f>
        <v>0</v>
      </c>
      <c r="BG629" s="204">
        <f>IF(N629="zákl. přenesená",J629,0)</f>
        <v>0</v>
      </c>
      <c r="BH629" s="204">
        <f>IF(N629="sníž. přenesená",J629,0)</f>
        <v>0</v>
      </c>
      <c r="BI629" s="204">
        <f>IF(N629="nulová",J629,0)</f>
        <v>0</v>
      </c>
      <c r="BJ629" s="19" t="s">
        <v>159</v>
      </c>
      <c r="BK629" s="204">
        <f>ROUND(I629*H629,2)</f>
        <v>0</v>
      </c>
      <c r="BL629" s="19" t="s">
        <v>275</v>
      </c>
      <c r="BM629" s="203" t="s">
        <v>1167</v>
      </c>
    </row>
    <row r="630" s="13" customFormat="1">
      <c r="A630" s="13"/>
      <c r="B630" s="205"/>
      <c r="C630" s="13"/>
      <c r="D630" s="206" t="s">
        <v>161</v>
      </c>
      <c r="E630" s="207" t="s">
        <v>1</v>
      </c>
      <c r="F630" s="208" t="s">
        <v>547</v>
      </c>
      <c r="G630" s="13"/>
      <c r="H630" s="209">
        <v>74.379999999999995</v>
      </c>
      <c r="I630" s="210"/>
      <c r="J630" s="13"/>
      <c r="K630" s="13"/>
      <c r="L630" s="205"/>
      <c r="M630" s="211"/>
      <c r="N630" s="212"/>
      <c r="O630" s="212"/>
      <c r="P630" s="212"/>
      <c r="Q630" s="212"/>
      <c r="R630" s="212"/>
      <c r="S630" s="212"/>
      <c r="T630" s="2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07" t="s">
        <v>161</v>
      </c>
      <c r="AU630" s="207" t="s">
        <v>159</v>
      </c>
      <c r="AV630" s="13" t="s">
        <v>159</v>
      </c>
      <c r="AW630" s="13" t="s">
        <v>35</v>
      </c>
      <c r="AX630" s="13" t="s">
        <v>87</v>
      </c>
      <c r="AY630" s="207" t="s">
        <v>151</v>
      </c>
    </row>
    <row r="631" s="2" customFormat="1" ht="21.75" customHeight="1">
      <c r="A631" s="39"/>
      <c r="B631" s="190"/>
      <c r="C631" s="191" t="s">
        <v>1168</v>
      </c>
      <c r="D631" s="191" t="s">
        <v>154</v>
      </c>
      <c r="E631" s="192" t="s">
        <v>1169</v>
      </c>
      <c r="F631" s="193" t="s">
        <v>1170</v>
      </c>
      <c r="G631" s="194" t="s">
        <v>539</v>
      </c>
      <c r="H631" s="248"/>
      <c r="I631" s="196"/>
      <c r="J631" s="197">
        <f>ROUND(I631*H631,2)</f>
        <v>0</v>
      </c>
      <c r="K631" s="198"/>
      <c r="L631" s="40"/>
      <c r="M631" s="199" t="s">
        <v>1</v>
      </c>
      <c r="N631" s="200" t="s">
        <v>45</v>
      </c>
      <c r="O631" s="78"/>
      <c r="P631" s="201">
        <f>O631*H631</f>
        <v>0</v>
      </c>
      <c r="Q631" s="201">
        <v>0</v>
      </c>
      <c r="R631" s="201">
        <f>Q631*H631</f>
        <v>0</v>
      </c>
      <c r="S631" s="201">
        <v>0</v>
      </c>
      <c r="T631" s="202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03" t="s">
        <v>275</v>
      </c>
      <c r="AT631" s="203" t="s">
        <v>154</v>
      </c>
      <c r="AU631" s="203" t="s">
        <v>159</v>
      </c>
      <c r="AY631" s="19" t="s">
        <v>151</v>
      </c>
      <c r="BE631" s="204">
        <f>IF(N631="základní",J631,0)</f>
        <v>0</v>
      </c>
      <c r="BF631" s="204">
        <f>IF(N631="snížená",J631,0)</f>
        <v>0</v>
      </c>
      <c r="BG631" s="204">
        <f>IF(N631="zákl. přenesená",J631,0)</f>
        <v>0</v>
      </c>
      <c r="BH631" s="204">
        <f>IF(N631="sníž. přenesená",J631,0)</f>
        <v>0</v>
      </c>
      <c r="BI631" s="204">
        <f>IF(N631="nulová",J631,0)</f>
        <v>0</v>
      </c>
      <c r="BJ631" s="19" t="s">
        <v>159</v>
      </c>
      <c r="BK631" s="204">
        <f>ROUND(I631*H631,2)</f>
        <v>0</v>
      </c>
      <c r="BL631" s="19" t="s">
        <v>275</v>
      </c>
      <c r="BM631" s="203" t="s">
        <v>1171</v>
      </c>
    </row>
    <row r="632" s="12" customFormat="1" ht="22.8" customHeight="1">
      <c r="A632" s="12"/>
      <c r="B632" s="177"/>
      <c r="C632" s="12"/>
      <c r="D632" s="178" t="s">
        <v>78</v>
      </c>
      <c r="E632" s="188" t="s">
        <v>1172</v>
      </c>
      <c r="F632" s="188" t="s">
        <v>1173</v>
      </c>
      <c r="G632" s="12"/>
      <c r="H632" s="12"/>
      <c r="I632" s="180"/>
      <c r="J632" s="189">
        <f>BK632</f>
        <v>0</v>
      </c>
      <c r="K632" s="12"/>
      <c r="L632" s="177"/>
      <c r="M632" s="182"/>
      <c r="N632" s="183"/>
      <c r="O632" s="183"/>
      <c r="P632" s="184">
        <f>SUM(P633:P643)</f>
        <v>0</v>
      </c>
      <c r="Q632" s="183"/>
      <c r="R632" s="184">
        <f>SUM(R633:R643)</f>
        <v>0</v>
      </c>
      <c r="S632" s="183"/>
      <c r="T632" s="185">
        <f>SUM(T633:T643)</f>
        <v>0.064412999999999998</v>
      </c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R632" s="178" t="s">
        <v>159</v>
      </c>
      <c r="AT632" s="186" t="s">
        <v>78</v>
      </c>
      <c r="AU632" s="186" t="s">
        <v>87</v>
      </c>
      <c r="AY632" s="178" t="s">
        <v>151</v>
      </c>
      <c r="BK632" s="187">
        <f>SUM(BK633:BK643)</f>
        <v>0</v>
      </c>
    </row>
    <row r="633" s="2" customFormat="1" ht="21.75" customHeight="1">
      <c r="A633" s="39"/>
      <c r="B633" s="190"/>
      <c r="C633" s="191" t="s">
        <v>1174</v>
      </c>
      <c r="D633" s="191" t="s">
        <v>154</v>
      </c>
      <c r="E633" s="192" t="s">
        <v>1175</v>
      </c>
      <c r="F633" s="193" t="s">
        <v>1176</v>
      </c>
      <c r="G633" s="194" t="s">
        <v>187</v>
      </c>
      <c r="H633" s="195">
        <v>19.16</v>
      </c>
      <c r="I633" s="196"/>
      <c r="J633" s="197">
        <f>ROUND(I633*H633,2)</f>
        <v>0</v>
      </c>
      <c r="K633" s="198"/>
      <c r="L633" s="40"/>
      <c r="M633" s="199" t="s">
        <v>1</v>
      </c>
      <c r="N633" s="200" t="s">
        <v>45</v>
      </c>
      <c r="O633" s="78"/>
      <c r="P633" s="201">
        <f>O633*H633</f>
        <v>0</v>
      </c>
      <c r="Q633" s="201">
        <v>0</v>
      </c>
      <c r="R633" s="201">
        <f>Q633*H633</f>
        <v>0</v>
      </c>
      <c r="S633" s="201">
        <v>0.0030000000000000001</v>
      </c>
      <c r="T633" s="202">
        <f>S633*H633</f>
        <v>0.057480000000000003</v>
      </c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R633" s="203" t="s">
        <v>275</v>
      </c>
      <c r="AT633" s="203" t="s">
        <v>154</v>
      </c>
      <c r="AU633" s="203" t="s">
        <v>159</v>
      </c>
      <c r="AY633" s="19" t="s">
        <v>151</v>
      </c>
      <c r="BE633" s="204">
        <f>IF(N633="základní",J633,0)</f>
        <v>0</v>
      </c>
      <c r="BF633" s="204">
        <f>IF(N633="snížená",J633,0)</f>
        <v>0</v>
      </c>
      <c r="BG633" s="204">
        <f>IF(N633="zákl. přenesená",J633,0)</f>
        <v>0</v>
      </c>
      <c r="BH633" s="204">
        <f>IF(N633="sníž. přenesená",J633,0)</f>
        <v>0</v>
      </c>
      <c r="BI633" s="204">
        <f>IF(N633="nulová",J633,0)</f>
        <v>0</v>
      </c>
      <c r="BJ633" s="19" t="s">
        <v>159</v>
      </c>
      <c r="BK633" s="204">
        <f>ROUND(I633*H633,2)</f>
        <v>0</v>
      </c>
      <c r="BL633" s="19" t="s">
        <v>275</v>
      </c>
      <c r="BM633" s="203" t="s">
        <v>1177</v>
      </c>
    </row>
    <row r="634" s="13" customFormat="1">
      <c r="A634" s="13"/>
      <c r="B634" s="205"/>
      <c r="C634" s="13"/>
      <c r="D634" s="206" t="s">
        <v>161</v>
      </c>
      <c r="E634" s="207" t="s">
        <v>1</v>
      </c>
      <c r="F634" s="208" t="s">
        <v>1178</v>
      </c>
      <c r="G634" s="13"/>
      <c r="H634" s="209">
        <v>5.5700000000000003</v>
      </c>
      <c r="I634" s="210"/>
      <c r="J634" s="13"/>
      <c r="K634" s="13"/>
      <c r="L634" s="205"/>
      <c r="M634" s="211"/>
      <c r="N634" s="212"/>
      <c r="O634" s="212"/>
      <c r="P634" s="212"/>
      <c r="Q634" s="212"/>
      <c r="R634" s="212"/>
      <c r="S634" s="212"/>
      <c r="T634" s="2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07" t="s">
        <v>161</v>
      </c>
      <c r="AU634" s="207" t="s">
        <v>159</v>
      </c>
      <c r="AV634" s="13" t="s">
        <v>159</v>
      </c>
      <c r="AW634" s="13" t="s">
        <v>35</v>
      </c>
      <c r="AX634" s="13" t="s">
        <v>79</v>
      </c>
      <c r="AY634" s="207" t="s">
        <v>151</v>
      </c>
    </row>
    <row r="635" s="13" customFormat="1">
      <c r="A635" s="13"/>
      <c r="B635" s="205"/>
      <c r="C635" s="13"/>
      <c r="D635" s="206" t="s">
        <v>161</v>
      </c>
      <c r="E635" s="207" t="s">
        <v>1</v>
      </c>
      <c r="F635" s="208" t="s">
        <v>1161</v>
      </c>
      <c r="G635" s="13"/>
      <c r="H635" s="209">
        <v>6.1600000000000001</v>
      </c>
      <c r="I635" s="210"/>
      <c r="J635" s="13"/>
      <c r="K635" s="13"/>
      <c r="L635" s="205"/>
      <c r="M635" s="211"/>
      <c r="N635" s="212"/>
      <c r="O635" s="212"/>
      <c r="P635" s="212"/>
      <c r="Q635" s="212"/>
      <c r="R635" s="212"/>
      <c r="S635" s="212"/>
      <c r="T635" s="2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07" t="s">
        <v>161</v>
      </c>
      <c r="AU635" s="207" t="s">
        <v>159</v>
      </c>
      <c r="AV635" s="13" t="s">
        <v>159</v>
      </c>
      <c r="AW635" s="13" t="s">
        <v>35</v>
      </c>
      <c r="AX635" s="13" t="s">
        <v>79</v>
      </c>
      <c r="AY635" s="207" t="s">
        <v>151</v>
      </c>
    </row>
    <row r="636" s="13" customFormat="1">
      <c r="A636" s="13"/>
      <c r="B636" s="205"/>
      <c r="C636" s="13"/>
      <c r="D636" s="206" t="s">
        <v>161</v>
      </c>
      <c r="E636" s="207" t="s">
        <v>1</v>
      </c>
      <c r="F636" s="208" t="s">
        <v>1162</v>
      </c>
      <c r="G636" s="13"/>
      <c r="H636" s="209">
        <v>1.6499999999999999</v>
      </c>
      <c r="I636" s="210"/>
      <c r="J636" s="13"/>
      <c r="K636" s="13"/>
      <c r="L636" s="205"/>
      <c r="M636" s="211"/>
      <c r="N636" s="212"/>
      <c r="O636" s="212"/>
      <c r="P636" s="212"/>
      <c r="Q636" s="212"/>
      <c r="R636" s="212"/>
      <c r="S636" s="212"/>
      <c r="T636" s="2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07" t="s">
        <v>161</v>
      </c>
      <c r="AU636" s="207" t="s">
        <v>159</v>
      </c>
      <c r="AV636" s="13" t="s">
        <v>159</v>
      </c>
      <c r="AW636" s="13" t="s">
        <v>35</v>
      </c>
      <c r="AX636" s="13" t="s">
        <v>79</v>
      </c>
      <c r="AY636" s="207" t="s">
        <v>151</v>
      </c>
    </row>
    <row r="637" s="13" customFormat="1">
      <c r="A637" s="13"/>
      <c r="B637" s="205"/>
      <c r="C637" s="13"/>
      <c r="D637" s="206" t="s">
        <v>161</v>
      </c>
      <c r="E637" s="207" t="s">
        <v>1</v>
      </c>
      <c r="F637" s="208" t="s">
        <v>1163</v>
      </c>
      <c r="G637" s="13"/>
      <c r="H637" s="209">
        <v>5.7800000000000002</v>
      </c>
      <c r="I637" s="210"/>
      <c r="J637" s="13"/>
      <c r="K637" s="13"/>
      <c r="L637" s="205"/>
      <c r="M637" s="211"/>
      <c r="N637" s="212"/>
      <c r="O637" s="212"/>
      <c r="P637" s="212"/>
      <c r="Q637" s="212"/>
      <c r="R637" s="212"/>
      <c r="S637" s="212"/>
      <c r="T637" s="2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07" t="s">
        <v>161</v>
      </c>
      <c r="AU637" s="207" t="s">
        <v>159</v>
      </c>
      <c r="AV637" s="13" t="s">
        <v>159</v>
      </c>
      <c r="AW637" s="13" t="s">
        <v>35</v>
      </c>
      <c r="AX637" s="13" t="s">
        <v>79</v>
      </c>
      <c r="AY637" s="207" t="s">
        <v>151</v>
      </c>
    </row>
    <row r="638" s="14" customFormat="1">
      <c r="A638" s="14"/>
      <c r="B638" s="214"/>
      <c r="C638" s="14"/>
      <c r="D638" s="206" t="s">
        <v>161</v>
      </c>
      <c r="E638" s="215" t="s">
        <v>1</v>
      </c>
      <c r="F638" s="216" t="s">
        <v>183</v>
      </c>
      <c r="G638" s="14"/>
      <c r="H638" s="217">
        <v>19.16</v>
      </c>
      <c r="I638" s="218"/>
      <c r="J638" s="14"/>
      <c r="K638" s="14"/>
      <c r="L638" s="214"/>
      <c r="M638" s="219"/>
      <c r="N638" s="220"/>
      <c r="O638" s="220"/>
      <c r="P638" s="220"/>
      <c r="Q638" s="220"/>
      <c r="R638" s="220"/>
      <c r="S638" s="220"/>
      <c r="T638" s="221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15" t="s">
        <v>161</v>
      </c>
      <c r="AU638" s="215" t="s">
        <v>159</v>
      </c>
      <c r="AV638" s="14" t="s">
        <v>158</v>
      </c>
      <c r="AW638" s="14" t="s">
        <v>35</v>
      </c>
      <c r="AX638" s="14" t="s">
        <v>87</v>
      </c>
      <c r="AY638" s="215" t="s">
        <v>151</v>
      </c>
    </row>
    <row r="639" s="2" customFormat="1" ht="16.5" customHeight="1">
      <c r="A639" s="39"/>
      <c r="B639" s="190"/>
      <c r="C639" s="191" t="s">
        <v>1179</v>
      </c>
      <c r="D639" s="191" t="s">
        <v>154</v>
      </c>
      <c r="E639" s="192" t="s">
        <v>1180</v>
      </c>
      <c r="F639" s="193" t="s">
        <v>1181</v>
      </c>
      <c r="G639" s="194" t="s">
        <v>270</v>
      </c>
      <c r="H639" s="195">
        <v>23.109999999999999</v>
      </c>
      <c r="I639" s="196"/>
      <c r="J639" s="197">
        <f>ROUND(I639*H639,2)</f>
        <v>0</v>
      </c>
      <c r="K639" s="198"/>
      <c r="L639" s="40"/>
      <c r="M639" s="199" t="s">
        <v>1</v>
      </c>
      <c r="N639" s="200" t="s">
        <v>45</v>
      </c>
      <c r="O639" s="78"/>
      <c r="P639" s="201">
        <f>O639*H639</f>
        <v>0</v>
      </c>
      <c r="Q639" s="201">
        <v>0</v>
      </c>
      <c r="R639" s="201">
        <f>Q639*H639</f>
        <v>0</v>
      </c>
      <c r="S639" s="201">
        <v>0.00029999999999999997</v>
      </c>
      <c r="T639" s="202">
        <f>S639*H639</f>
        <v>0.0069329999999999991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03" t="s">
        <v>275</v>
      </c>
      <c r="AT639" s="203" t="s">
        <v>154</v>
      </c>
      <c r="AU639" s="203" t="s">
        <v>159</v>
      </c>
      <c r="AY639" s="19" t="s">
        <v>151</v>
      </c>
      <c r="BE639" s="204">
        <f>IF(N639="základní",J639,0)</f>
        <v>0</v>
      </c>
      <c r="BF639" s="204">
        <f>IF(N639="snížená",J639,0)</f>
        <v>0</v>
      </c>
      <c r="BG639" s="204">
        <f>IF(N639="zákl. přenesená",J639,0)</f>
        <v>0</v>
      </c>
      <c r="BH639" s="204">
        <f>IF(N639="sníž. přenesená",J639,0)</f>
        <v>0</v>
      </c>
      <c r="BI639" s="204">
        <f>IF(N639="nulová",J639,0)</f>
        <v>0</v>
      </c>
      <c r="BJ639" s="19" t="s">
        <v>159</v>
      </c>
      <c r="BK639" s="204">
        <f>ROUND(I639*H639,2)</f>
        <v>0</v>
      </c>
      <c r="BL639" s="19" t="s">
        <v>275</v>
      </c>
      <c r="BM639" s="203" t="s">
        <v>1182</v>
      </c>
    </row>
    <row r="640" s="13" customFormat="1">
      <c r="A640" s="13"/>
      <c r="B640" s="205"/>
      <c r="C640" s="13"/>
      <c r="D640" s="206" t="s">
        <v>161</v>
      </c>
      <c r="E640" s="207" t="s">
        <v>1</v>
      </c>
      <c r="F640" s="208" t="s">
        <v>1183</v>
      </c>
      <c r="G640" s="13"/>
      <c r="H640" s="209">
        <v>9.6999999999999993</v>
      </c>
      <c r="I640" s="210"/>
      <c r="J640" s="13"/>
      <c r="K640" s="13"/>
      <c r="L640" s="205"/>
      <c r="M640" s="211"/>
      <c r="N640" s="212"/>
      <c r="O640" s="212"/>
      <c r="P640" s="212"/>
      <c r="Q640" s="212"/>
      <c r="R640" s="212"/>
      <c r="S640" s="212"/>
      <c r="T640" s="2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07" t="s">
        <v>161</v>
      </c>
      <c r="AU640" s="207" t="s">
        <v>159</v>
      </c>
      <c r="AV640" s="13" t="s">
        <v>159</v>
      </c>
      <c r="AW640" s="13" t="s">
        <v>35</v>
      </c>
      <c r="AX640" s="13" t="s">
        <v>79</v>
      </c>
      <c r="AY640" s="207" t="s">
        <v>151</v>
      </c>
    </row>
    <row r="641" s="13" customFormat="1">
      <c r="A641" s="13"/>
      <c r="B641" s="205"/>
      <c r="C641" s="13"/>
      <c r="D641" s="206" t="s">
        <v>161</v>
      </c>
      <c r="E641" s="207" t="s">
        <v>1</v>
      </c>
      <c r="F641" s="208" t="s">
        <v>1184</v>
      </c>
      <c r="G641" s="13"/>
      <c r="H641" s="209">
        <v>8.0899999999999999</v>
      </c>
      <c r="I641" s="210"/>
      <c r="J641" s="13"/>
      <c r="K641" s="13"/>
      <c r="L641" s="205"/>
      <c r="M641" s="211"/>
      <c r="N641" s="212"/>
      <c r="O641" s="212"/>
      <c r="P641" s="212"/>
      <c r="Q641" s="212"/>
      <c r="R641" s="212"/>
      <c r="S641" s="212"/>
      <c r="T641" s="2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07" t="s">
        <v>161</v>
      </c>
      <c r="AU641" s="207" t="s">
        <v>159</v>
      </c>
      <c r="AV641" s="13" t="s">
        <v>159</v>
      </c>
      <c r="AW641" s="13" t="s">
        <v>35</v>
      </c>
      <c r="AX641" s="13" t="s">
        <v>79</v>
      </c>
      <c r="AY641" s="207" t="s">
        <v>151</v>
      </c>
    </row>
    <row r="642" s="13" customFormat="1">
      <c r="A642" s="13"/>
      <c r="B642" s="205"/>
      <c r="C642" s="13"/>
      <c r="D642" s="206" t="s">
        <v>161</v>
      </c>
      <c r="E642" s="207" t="s">
        <v>1</v>
      </c>
      <c r="F642" s="208" t="s">
        <v>1185</v>
      </c>
      <c r="G642" s="13"/>
      <c r="H642" s="209">
        <v>5.3200000000000003</v>
      </c>
      <c r="I642" s="210"/>
      <c r="J642" s="13"/>
      <c r="K642" s="13"/>
      <c r="L642" s="205"/>
      <c r="M642" s="211"/>
      <c r="N642" s="212"/>
      <c r="O642" s="212"/>
      <c r="P642" s="212"/>
      <c r="Q642" s="212"/>
      <c r="R642" s="212"/>
      <c r="S642" s="212"/>
      <c r="T642" s="2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07" t="s">
        <v>161</v>
      </c>
      <c r="AU642" s="207" t="s">
        <v>159</v>
      </c>
      <c r="AV642" s="13" t="s">
        <v>159</v>
      </c>
      <c r="AW642" s="13" t="s">
        <v>35</v>
      </c>
      <c r="AX642" s="13" t="s">
        <v>79</v>
      </c>
      <c r="AY642" s="207" t="s">
        <v>151</v>
      </c>
    </row>
    <row r="643" s="14" customFormat="1">
      <c r="A643" s="14"/>
      <c r="B643" s="214"/>
      <c r="C643" s="14"/>
      <c r="D643" s="206" t="s">
        <v>161</v>
      </c>
      <c r="E643" s="215" t="s">
        <v>1</v>
      </c>
      <c r="F643" s="216" t="s">
        <v>183</v>
      </c>
      <c r="G643" s="14"/>
      <c r="H643" s="217">
        <v>23.109999999999999</v>
      </c>
      <c r="I643" s="218"/>
      <c r="J643" s="14"/>
      <c r="K643" s="14"/>
      <c r="L643" s="214"/>
      <c r="M643" s="219"/>
      <c r="N643" s="220"/>
      <c r="O643" s="220"/>
      <c r="P643" s="220"/>
      <c r="Q643" s="220"/>
      <c r="R643" s="220"/>
      <c r="S643" s="220"/>
      <c r="T643" s="221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15" t="s">
        <v>161</v>
      </c>
      <c r="AU643" s="215" t="s">
        <v>159</v>
      </c>
      <c r="AV643" s="14" t="s">
        <v>158</v>
      </c>
      <c r="AW643" s="14" t="s">
        <v>35</v>
      </c>
      <c r="AX643" s="14" t="s">
        <v>87</v>
      </c>
      <c r="AY643" s="215" t="s">
        <v>151</v>
      </c>
    </row>
    <row r="644" s="12" customFormat="1" ht="22.8" customHeight="1">
      <c r="A644" s="12"/>
      <c r="B644" s="177"/>
      <c r="C644" s="12"/>
      <c r="D644" s="178" t="s">
        <v>78</v>
      </c>
      <c r="E644" s="188" t="s">
        <v>1186</v>
      </c>
      <c r="F644" s="188" t="s">
        <v>1187</v>
      </c>
      <c r="G644" s="12"/>
      <c r="H644" s="12"/>
      <c r="I644" s="180"/>
      <c r="J644" s="189">
        <f>BK644</f>
        <v>0</v>
      </c>
      <c r="K644" s="12"/>
      <c r="L644" s="177"/>
      <c r="M644" s="182"/>
      <c r="N644" s="183"/>
      <c r="O644" s="183"/>
      <c r="P644" s="184">
        <f>SUM(P645:P687)</f>
        <v>0</v>
      </c>
      <c r="Q644" s="183"/>
      <c r="R644" s="184">
        <f>SUM(R645:R687)</f>
        <v>0.55843009999999993</v>
      </c>
      <c r="S644" s="183"/>
      <c r="T644" s="185">
        <f>SUM(T645:T687)</f>
        <v>0.18308319999999997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R644" s="178" t="s">
        <v>159</v>
      </c>
      <c r="AT644" s="186" t="s">
        <v>78</v>
      </c>
      <c r="AU644" s="186" t="s">
        <v>87</v>
      </c>
      <c r="AY644" s="178" t="s">
        <v>151</v>
      </c>
      <c r="BK644" s="187">
        <f>SUM(BK645:BK687)</f>
        <v>0</v>
      </c>
    </row>
    <row r="645" s="2" customFormat="1" ht="21.75" customHeight="1">
      <c r="A645" s="39"/>
      <c r="B645" s="190"/>
      <c r="C645" s="191" t="s">
        <v>1188</v>
      </c>
      <c r="D645" s="191" t="s">
        <v>154</v>
      </c>
      <c r="E645" s="192" t="s">
        <v>1189</v>
      </c>
      <c r="F645" s="193" t="s">
        <v>1190</v>
      </c>
      <c r="G645" s="194" t="s">
        <v>187</v>
      </c>
      <c r="H645" s="195">
        <v>6.7309999999999999</v>
      </c>
      <c r="I645" s="196"/>
      <c r="J645" s="197">
        <f>ROUND(I645*H645,2)</f>
        <v>0</v>
      </c>
      <c r="K645" s="198"/>
      <c r="L645" s="40"/>
      <c r="M645" s="199" t="s">
        <v>1</v>
      </c>
      <c r="N645" s="200" t="s">
        <v>45</v>
      </c>
      <c r="O645" s="78"/>
      <c r="P645" s="201">
        <f>O645*H645</f>
        <v>0</v>
      </c>
      <c r="Q645" s="201">
        <v>0</v>
      </c>
      <c r="R645" s="201">
        <f>Q645*H645</f>
        <v>0</v>
      </c>
      <c r="S645" s="201">
        <v>0.027199999999999998</v>
      </c>
      <c r="T645" s="202">
        <f>S645*H645</f>
        <v>0.18308319999999997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03" t="s">
        <v>275</v>
      </c>
      <c r="AT645" s="203" t="s">
        <v>154</v>
      </c>
      <c r="AU645" s="203" t="s">
        <v>159</v>
      </c>
      <c r="AY645" s="19" t="s">
        <v>151</v>
      </c>
      <c r="BE645" s="204">
        <f>IF(N645="základní",J645,0)</f>
        <v>0</v>
      </c>
      <c r="BF645" s="204">
        <f>IF(N645="snížená",J645,0)</f>
        <v>0</v>
      </c>
      <c r="BG645" s="204">
        <f>IF(N645="zákl. přenesená",J645,0)</f>
        <v>0</v>
      </c>
      <c r="BH645" s="204">
        <f>IF(N645="sníž. přenesená",J645,0)</f>
        <v>0</v>
      </c>
      <c r="BI645" s="204">
        <f>IF(N645="nulová",J645,0)</f>
        <v>0</v>
      </c>
      <c r="BJ645" s="19" t="s">
        <v>159</v>
      </c>
      <c r="BK645" s="204">
        <f>ROUND(I645*H645,2)</f>
        <v>0</v>
      </c>
      <c r="BL645" s="19" t="s">
        <v>275</v>
      </c>
      <c r="BM645" s="203" t="s">
        <v>1191</v>
      </c>
    </row>
    <row r="646" s="15" customFormat="1">
      <c r="A646" s="15"/>
      <c r="B646" s="222"/>
      <c r="C646" s="15"/>
      <c r="D646" s="206" t="s">
        <v>161</v>
      </c>
      <c r="E646" s="223" t="s">
        <v>1</v>
      </c>
      <c r="F646" s="224" t="s">
        <v>1192</v>
      </c>
      <c r="G646" s="15"/>
      <c r="H646" s="223" t="s">
        <v>1</v>
      </c>
      <c r="I646" s="225"/>
      <c r="J646" s="15"/>
      <c r="K646" s="15"/>
      <c r="L646" s="222"/>
      <c r="M646" s="226"/>
      <c r="N646" s="227"/>
      <c r="O646" s="227"/>
      <c r="P646" s="227"/>
      <c r="Q646" s="227"/>
      <c r="R646" s="227"/>
      <c r="S646" s="227"/>
      <c r="T646" s="228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23" t="s">
        <v>161</v>
      </c>
      <c r="AU646" s="223" t="s">
        <v>159</v>
      </c>
      <c r="AV646" s="15" t="s">
        <v>87</v>
      </c>
      <c r="AW646" s="15" t="s">
        <v>35</v>
      </c>
      <c r="AX646" s="15" t="s">
        <v>79</v>
      </c>
      <c r="AY646" s="223" t="s">
        <v>151</v>
      </c>
    </row>
    <row r="647" s="13" customFormat="1">
      <c r="A647" s="13"/>
      <c r="B647" s="205"/>
      <c r="C647" s="13"/>
      <c r="D647" s="206" t="s">
        <v>161</v>
      </c>
      <c r="E647" s="207" t="s">
        <v>1</v>
      </c>
      <c r="F647" s="208" t="s">
        <v>1193</v>
      </c>
      <c r="G647" s="13"/>
      <c r="H647" s="209">
        <v>6.7309999999999999</v>
      </c>
      <c r="I647" s="210"/>
      <c r="J647" s="13"/>
      <c r="K647" s="13"/>
      <c r="L647" s="205"/>
      <c r="M647" s="211"/>
      <c r="N647" s="212"/>
      <c r="O647" s="212"/>
      <c r="P647" s="212"/>
      <c r="Q647" s="212"/>
      <c r="R647" s="212"/>
      <c r="S647" s="212"/>
      <c r="T647" s="2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07" t="s">
        <v>161</v>
      </c>
      <c r="AU647" s="207" t="s">
        <v>159</v>
      </c>
      <c r="AV647" s="13" t="s">
        <v>159</v>
      </c>
      <c r="AW647" s="13" t="s">
        <v>35</v>
      </c>
      <c r="AX647" s="13" t="s">
        <v>87</v>
      </c>
      <c r="AY647" s="207" t="s">
        <v>151</v>
      </c>
    </row>
    <row r="648" s="2" customFormat="1" ht="21.75" customHeight="1">
      <c r="A648" s="39"/>
      <c r="B648" s="190"/>
      <c r="C648" s="191" t="s">
        <v>1194</v>
      </c>
      <c r="D648" s="191" t="s">
        <v>154</v>
      </c>
      <c r="E648" s="192" t="s">
        <v>1195</v>
      </c>
      <c r="F648" s="193" t="s">
        <v>1196</v>
      </c>
      <c r="G648" s="194" t="s">
        <v>187</v>
      </c>
      <c r="H648" s="195">
        <v>31.818000000000001</v>
      </c>
      <c r="I648" s="196"/>
      <c r="J648" s="197">
        <f>ROUND(I648*H648,2)</f>
        <v>0</v>
      </c>
      <c r="K648" s="198"/>
      <c r="L648" s="40"/>
      <c r="M648" s="199" t="s">
        <v>1</v>
      </c>
      <c r="N648" s="200" t="s">
        <v>45</v>
      </c>
      <c r="O648" s="78"/>
      <c r="P648" s="201">
        <f>O648*H648</f>
        <v>0</v>
      </c>
      <c r="Q648" s="201">
        <v>0.0030999999999999999</v>
      </c>
      <c r="R648" s="201">
        <f>Q648*H648</f>
        <v>0.098635799999999996</v>
      </c>
      <c r="S648" s="201">
        <v>0</v>
      </c>
      <c r="T648" s="202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03" t="s">
        <v>275</v>
      </c>
      <c r="AT648" s="203" t="s">
        <v>154</v>
      </c>
      <c r="AU648" s="203" t="s">
        <v>159</v>
      </c>
      <c r="AY648" s="19" t="s">
        <v>151</v>
      </c>
      <c r="BE648" s="204">
        <f>IF(N648="základní",J648,0)</f>
        <v>0</v>
      </c>
      <c r="BF648" s="204">
        <f>IF(N648="snížená",J648,0)</f>
        <v>0</v>
      </c>
      <c r="BG648" s="204">
        <f>IF(N648="zákl. přenesená",J648,0)</f>
        <v>0</v>
      </c>
      <c r="BH648" s="204">
        <f>IF(N648="sníž. přenesená",J648,0)</f>
        <v>0</v>
      </c>
      <c r="BI648" s="204">
        <f>IF(N648="nulová",J648,0)</f>
        <v>0</v>
      </c>
      <c r="BJ648" s="19" t="s">
        <v>159</v>
      </c>
      <c r="BK648" s="204">
        <f>ROUND(I648*H648,2)</f>
        <v>0</v>
      </c>
      <c r="BL648" s="19" t="s">
        <v>275</v>
      </c>
      <c r="BM648" s="203" t="s">
        <v>1197</v>
      </c>
    </row>
    <row r="649" s="15" customFormat="1">
      <c r="A649" s="15"/>
      <c r="B649" s="222"/>
      <c r="C649" s="15"/>
      <c r="D649" s="206" t="s">
        <v>161</v>
      </c>
      <c r="E649" s="223" t="s">
        <v>1</v>
      </c>
      <c r="F649" s="224" t="s">
        <v>1117</v>
      </c>
      <c r="G649" s="15"/>
      <c r="H649" s="223" t="s">
        <v>1</v>
      </c>
      <c r="I649" s="225"/>
      <c r="J649" s="15"/>
      <c r="K649" s="15"/>
      <c r="L649" s="222"/>
      <c r="M649" s="226"/>
      <c r="N649" s="227"/>
      <c r="O649" s="227"/>
      <c r="P649" s="227"/>
      <c r="Q649" s="227"/>
      <c r="R649" s="227"/>
      <c r="S649" s="227"/>
      <c r="T649" s="228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23" t="s">
        <v>161</v>
      </c>
      <c r="AU649" s="223" t="s">
        <v>159</v>
      </c>
      <c r="AV649" s="15" t="s">
        <v>87</v>
      </c>
      <c r="AW649" s="15" t="s">
        <v>35</v>
      </c>
      <c r="AX649" s="15" t="s">
        <v>79</v>
      </c>
      <c r="AY649" s="223" t="s">
        <v>151</v>
      </c>
    </row>
    <row r="650" s="13" customFormat="1">
      <c r="A650" s="13"/>
      <c r="B650" s="205"/>
      <c r="C650" s="13"/>
      <c r="D650" s="206" t="s">
        <v>161</v>
      </c>
      <c r="E650" s="207" t="s">
        <v>1</v>
      </c>
      <c r="F650" s="208" t="s">
        <v>1198</v>
      </c>
      <c r="G650" s="13"/>
      <c r="H650" s="209">
        <v>21.155999999999999</v>
      </c>
      <c r="I650" s="210"/>
      <c r="J650" s="13"/>
      <c r="K650" s="13"/>
      <c r="L650" s="205"/>
      <c r="M650" s="211"/>
      <c r="N650" s="212"/>
      <c r="O650" s="212"/>
      <c r="P650" s="212"/>
      <c r="Q650" s="212"/>
      <c r="R650" s="212"/>
      <c r="S650" s="212"/>
      <c r="T650" s="2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07" t="s">
        <v>161</v>
      </c>
      <c r="AU650" s="207" t="s">
        <v>159</v>
      </c>
      <c r="AV650" s="13" t="s">
        <v>159</v>
      </c>
      <c r="AW650" s="13" t="s">
        <v>35</v>
      </c>
      <c r="AX650" s="13" t="s">
        <v>79</v>
      </c>
      <c r="AY650" s="207" t="s">
        <v>151</v>
      </c>
    </row>
    <row r="651" s="16" customFormat="1">
      <c r="A651" s="16"/>
      <c r="B651" s="229"/>
      <c r="C651" s="16"/>
      <c r="D651" s="206" t="s">
        <v>161</v>
      </c>
      <c r="E651" s="230" t="s">
        <v>1</v>
      </c>
      <c r="F651" s="231" t="s">
        <v>219</v>
      </c>
      <c r="G651" s="16"/>
      <c r="H651" s="232">
        <v>21.155999999999999</v>
      </c>
      <c r="I651" s="233"/>
      <c r="J651" s="16"/>
      <c r="K651" s="16"/>
      <c r="L651" s="229"/>
      <c r="M651" s="234"/>
      <c r="N651" s="235"/>
      <c r="O651" s="235"/>
      <c r="P651" s="235"/>
      <c r="Q651" s="235"/>
      <c r="R651" s="235"/>
      <c r="S651" s="235"/>
      <c r="T651" s="23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T651" s="230" t="s">
        <v>161</v>
      </c>
      <c r="AU651" s="230" t="s">
        <v>159</v>
      </c>
      <c r="AV651" s="16" t="s">
        <v>152</v>
      </c>
      <c r="AW651" s="16" t="s">
        <v>35</v>
      </c>
      <c r="AX651" s="16" t="s">
        <v>79</v>
      </c>
      <c r="AY651" s="230" t="s">
        <v>151</v>
      </c>
    </row>
    <row r="652" s="15" customFormat="1">
      <c r="A652" s="15"/>
      <c r="B652" s="222"/>
      <c r="C652" s="15"/>
      <c r="D652" s="206" t="s">
        <v>161</v>
      </c>
      <c r="E652" s="223" t="s">
        <v>1</v>
      </c>
      <c r="F652" s="224" t="s">
        <v>1119</v>
      </c>
      <c r="G652" s="15"/>
      <c r="H652" s="223" t="s">
        <v>1</v>
      </c>
      <c r="I652" s="225"/>
      <c r="J652" s="15"/>
      <c r="K652" s="15"/>
      <c r="L652" s="222"/>
      <c r="M652" s="226"/>
      <c r="N652" s="227"/>
      <c r="O652" s="227"/>
      <c r="P652" s="227"/>
      <c r="Q652" s="227"/>
      <c r="R652" s="227"/>
      <c r="S652" s="227"/>
      <c r="T652" s="228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T652" s="223" t="s">
        <v>161</v>
      </c>
      <c r="AU652" s="223" t="s">
        <v>159</v>
      </c>
      <c r="AV652" s="15" t="s">
        <v>87</v>
      </c>
      <c r="AW652" s="15" t="s">
        <v>35</v>
      </c>
      <c r="AX652" s="15" t="s">
        <v>79</v>
      </c>
      <c r="AY652" s="223" t="s">
        <v>151</v>
      </c>
    </row>
    <row r="653" s="13" customFormat="1">
      <c r="A653" s="13"/>
      <c r="B653" s="205"/>
      <c r="C653" s="13"/>
      <c r="D653" s="206" t="s">
        <v>161</v>
      </c>
      <c r="E653" s="207" t="s">
        <v>1</v>
      </c>
      <c r="F653" s="208" t="s">
        <v>1199</v>
      </c>
      <c r="G653" s="13"/>
      <c r="H653" s="209">
        <v>8.8620000000000001</v>
      </c>
      <c r="I653" s="210"/>
      <c r="J653" s="13"/>
      <c r="K653" s="13"/>
      <c r="L653" s="205"/>
      <c r="M653" s="211"/>
      <c r="N653" s="212"/>
      <c r="O653" s="212"/>
      <c r="P653" s="212"/>
      <c r="Q653" s="212"/>
      <c r="R653" s="212"/>
      <c r="S653" s="212"/>
      <c r="T653" s="2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07" t="s">
        <v>161</v>
      </c>
      <c r="AU653" s="207" t="s">
        <v>159</v>
      </c>
      <c r="AV653" s="13" t="s">
        <v>159</v>
      </c>
      <c r="AW653" s="13" t="s">
        <v>35</v>
      </c>
      <c r="AX653" s="13" t="s">
        <v>79</v>
      </c>
      <c r="AY653" s="207" t="s">
        <v>151</v>
      </c>
    </row>
    <row r="654" s="16" customFormat="1">
      <c r="A654" s="16"/>
      <c r="B654" s="229"/>
      <c r="C654" s="16"/>
      <c r="D654" s="206" t="s">
        <v>161</v>
      </c>
      <c r="E654" s="230" t="s">
        <v>1</v>
      </c>
      <c r="F654" s="231" t="s">
        <v>219</v>
      </c>
      <c r="G654" s="16"/>
      <c r="H654" s="232">
        <v>8.8620000000000001</v>
      </c>
      <c r="I654" s="233"/>
      <c r="J654" s="16"/>
      <c r="K654" s="16"/>
      <c r="L654" s="229"/>
      <c r="M654" s="234"/>
      <c r="N654" s="235"/>
      <c r="O654" s="235"/>
      <c r="P654" s="235"/>
      <c r="Q654" s="235"/>
      <c r="R654" s="235"/>
      <c r="S654" s="235"/>
      <c r="T654" s="23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T654" s="230" t="s">
        <v>161</v>
      </c>
      <c r="AU654" s="230" t="s">
        <v>159</v>
      </c>
      <c r="AV654" s="16" t="s">
        <v>152</v>
      </c>
      <c r="AW654" s="16" t="s">
        <v>35</v>
      </c>
      <c r="AX654" s="16" t="s">
        <v>79</v>
      </c>
      <c r="AY654" s="230" t="s">
        <v>151</v>
      </c>
    </row>
    <row r="655" s="15" customFormat="1">
      <c r="A655" s="15"/>
      <c r="B655" s="222"/>
      <c r="C655" s="15"/>
      <c r="D655" s="206" t="s">
        <v>161</v>
      </c>
      <c r="E655" s="223" t="s">
        <v>1</v>
      </c>
      <c r="F655" s="224" t="s">
        <v>1200</v>
      </c>
      <c r="G655" s="15"/>
      <c r="H655" s="223" t="s">
        <v>1</v>
      </c>
      <c r="I655" s="225"/>
      <c r="J655" s="15"/>
      <c r="K655" s="15"/>
      <c r="L655" s="222"/>
      <c r="M655" s="226"/>
      <c r="N655" s="227"/>
      <c r="O655" s="227"/>
      <c r="P655" s="227"/>
      <c r="Q655" s="227"/>
      <c r="R655" s="227"/>
      <c r="S655" s="227"/>
      <c r="T655" s="228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23" t="s">
        <v>161</v>
      </c>
      <c r="AU655" s="223" t="s">
        <v>159</v>
      </c>
      <c r="AV655" s="15" t="s">
        <v>87</v>
      </c>
      <c r="AW655" s="15" t="s">
        <v>35</v>
      </c>
      <c r="AX655" s="15" t="s">
        <v>79</v>
      </c>
      <c r="AY655" s="223" t="s">
        <v>151</v>
      </c>
    </row>
    <row r="656" s="13" customFormat="1">
      <c r="A656" s="13"/>
      <c r="B656" s="205"/>
      <c r="C656" s="13"/>
      <c r="D656" s="206" t="s">
        <v>161</v>
      </c>
      <c r="E656" s="207" t="s">
        <v>1</v>
      </c>
      <c r="F656" s="208" t="s">
        <v>1201</v>
      </c>
      <c r="G656" s="13"/>
      <c r="H656" s="209">
        <v>1.8</v>
      </c>
      <c r="I656" s="210"/>
      <c r="J656" s="13"/>
      <c r="K656" s="13"/>
      <c r="L656" s="205"/>
      <c r="M656" s="211"/>
      <c r="N656" s="212"/>
      <c r="O656" s="212"/>
      <c r="P656" s="212"/>
      <c r="Q656" s="212"/>
      <c r="R656" s="212"/>
      <c r="S656" s="212"/>
      <c r="T656" s="2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07" t="s">
        <v>161</v>
      </c>
      <c r="AU656" s="207" t="s">
        <v>159</v>
      </c>
      <c r="AV656" s="13" t="s">
        <v>159</v>
      </c>
      <c r="AW656" s="13" t="s">
        <v>35</v>
      </c>
      <c r="AX656" s="13" t="s">
        <v>79</v>
      </c>
      <c r="AY656" s="207" t="s">
        <v>151</v>
      </c>
    </row>
    <row r="657" s="16" customFormat="1">
      <c r="A657" s="16"/>
      <c r="B657" s="229"/>
      <c r="C657" s="16"/>
      <c r="D657" s="206" t="s">
        <v>161</v>
      </c>
      <c r="E657" s="230" t="s">
        <v>1</v>
      </c>
      <c r="F657" s="231" t="s">
        <v>219</v>
      </c>
      <c r="G657" s="16"/>
      <c r="H657" s="232">
        <v>1.8</v>
      </c>
      <c r="I657" s="233"/>
      <c r="J657" s="16"/>
      <c r="K657" s="16"/>
      <c r="L657" s="229"/>
      <c r="M657" s="234"/>
      <c r="N657" s="235"/>
      <c r="O657" s="235"/>
      <c r="P657" s="235"/>
      <c r="Q657" s="235"/>
      <c r="R657" s="235"/>
      <c r="S657" s="235"/>
      <c r="T657" s="23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T657" s="230" t="s">
        <v>161</v>
      </c>
      <c r="AU657" s="230" t="s">
        <v>159</v>
      </c>
      <c r="AV657" s="16" t="s">
        <v>152</v>
      </c>
      <c r="AW657" s="16" t="s">
        <v>35</v>
      </c>
      <c r="AX657" s="16" t="s">
        <v>79</v>
      </c>
      <c r="AY657" s="230" t="s">
        <v>151</v>
      </c>
    </row>
    <row r="658" s="14" customFormat="1">
      <c r="A658" s="14"/>
      <c r="B658" s="214"/>
      <c r="C658" s="14"/>
      <c r="D658" s="206" t="s">
        <v>161</v>
      </c>
      <c r="E658" s="215" t="s">
        <v>1</v>
      </c>
      <c r="F658" s="216" t="s">
        <v>183</v>
      </c>
      <c r="G658" s="14"/>
      <c r="H658" s="217">
        <v>31.818000000000001</v>
      </c>
      <c r="I658" s="218"/>
      <c r="J658" s="14"/>
      <c r="K658" s="14"/>
      <c r="L658" s="214"/>
      <c r="M658" s="219"/>
      <c r="N658" s="220"/>
      <c r="O658" s="220"/>
      <c r="P658" s="220"/>
      <c r="Q658" s="220"/>
      <c r="R658" s="220"/>
      <c r="S658" s="220"/>
      <c r="T658" s="221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15" t="s">
        <v>161</v>
      </c>
      <c r="AU658" s="215" t="s">
        <v>159</v>
      </c>
      <c r="AV658" s="14" t="s">
        <v>158</v>
      </c>
      <c r="AW658" s="14" t="s">
        <v>35</v>
      </c>
      <c r="AX658" s="14" t="s">
        <v>87</v>
      </c>
      <c r="AY658" s="215" t="s">
        <v>151</v>
      </c>
    </row>
    <row r="659" s="2" customFormat="1" ht="21.75" customHeight="1">
      <c r="A659" s="39"/>
      <c r="B659" s="190"/>
      <c r="C659" s="237" t="s">
        <v>1202</v>
      </c>
      <c r="D659" s="237" t="s">
        <v>294</v>
      </c>
      <c r="E659" s="238" t="s">
        <v>1203</v>
      </c>
      <c r="F659" s="239" t="s">
        <v>1204</v>
      </c>
      <c r="G659" s="240" t="s">
        <v>187</v>
      </c>
      <c r="H659" s="241">
        <v>35.155999999999999</v>
      </c>
      <c r="I659" s="242"/>
      <c r="J659" s="243">
        <f>ROUND(I659*H659,2)</f>
        <v>0</v>
      </c>
      <c r="K659" s="244"/>
      <c r="L659" s="245"/>
      <c r="M659" s="246" t="s">
        <v>1</v>
      </c>
      <c r="N659" s="247" t="s">
        <v>45</v>
      </c>
      <c r="O659" s="78"/>
      <c r="P659" s="201">
        <f>O659*H659</f>
        <v>0</v>
      </c>
      <c r="Q659" s="201">
        <v>0.0129</v>
      </c>
      <c r="R659" s="201">
        <f>Q659*H659</f>
        <v>0.45351239999999998</v>
      </c>
      <c r="S659" s="201">
        <v>0</v>
      </c>
      <c r="T659" s="202">
        <f>S659*H659</f>
        <v>0</v>
      </c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R659" s="203" t="s">
        <v>367</v>
      </c>
      <c r="AT659" s="203" t="s">
        <v>294</v>
      </c>
      <c r="AU659" s="203" t="s">
        <v>159</v>
      </c>
      <c r="AY659" s="19" t="s">
        <v>151</v>
      </c>
      <c r="BE659" s="204">
        <f>IF(N659="základní",J659,0)</f>
        <v>0</v>
      </c>
      <c r="BF659" s="204">
        <f>IF(N659="snížená",J659,0)</f>
        <v>0</v>
      </c>
      <c r="BG659" s="204">
        <f>IF(N659="zákl. přenesená",J659,0)</f>
        <v>0</v>
      </c>
      <c r="BH659" s="204">
        <f>IF(N659="sníž. přenesená",J659,0)</f>
        <v>0</v>
      </c>
      <c r="BI659" s="204">
        <f>IF(N659="nulová",J659,0)</f>
        <v>0</v>
      </c>
      <c r="BJ659" s="19" t="s">
        <v>159</v>
      </c>
      <c r="BK659" s="204">
        <f>ROUND(I659*H659,2)</f>
        <v>0</v>
      </c>
      <c r="BL659" s="19" t="s">
        <v>275</v>
      </c>
      <c r="BM659" s="203" t="s">
        <v>1205</v>
      </c>
    </row>
    <row r="660" s="13" customFormat="1">
      <c r="A660" s="13"/>
      <c r="B660" s="205"/>
      <c r="C660" s="13"/>
      <c r="D660" s="206" t="s">
        <v>161</v>
      </c>
      <c r="E660" s="13"/>
      <c r="F660" s="208" t="s">
        <v>1206</v>
      </c>
      <c r="G660" s="13"/>
      <c r="H660" s="209">
        <v>35.155999999999999</v>
      </c>
      <c r="I660" s="210"/>
      <c r="J660" s="13"/>
      <c r="K660" s="13"/>
      <c r="L660" s="205"/>
      <c r="M660" s="211"/>
      <c r="N660" s="212"/>
      <c r="O660" s="212"/>
      <c r="P660" s="212"/>
      <c r="Q660" s="212"/>
      <c r="R660" s="212"/>
      <c r="S660" s="212"/>
      <c r="T660" s="2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07" t="s">
        <v>161</v>
      </c>
      <c r="AU660" s="207" t="s">
        <v>159</v>
      </c>
      <c r="AV660" s="13" t="s">
        <v>159</v>
      </c>
      <c r="AW660" s="13" t="s">
        <v>3</v>
      </c>
      <c r="AX660" s="13" t="s">
        <v>87</v>
      </c>
      <c r="AY660" s="207" t="s">
        <v>151</v>
      </c>
    </row>
    <row r="661" s="2" customFormat="1" ht="21.75" customHeight="1">
      <c r="A661" s="39"/>
      <c r="B661" s="190"/>
      <c r="C661" s="191" t="s">
        <v>1207</v>
      </c>
      <c r="D661" s="191" t="s">
        <v>154</v>
      </c>
      <c r="E661" s="192" t="s">
        <v>1208</v>
      </c>
      <c r="F661" s="193" t="s">
        <v>1209</v>
      </c>
      <c r="G661" s="194" t="s">
        <v>187</v>
      </c>
      <c r="H661" s="195">
        <v>10.662000000000001</v>
      </c>
      <c r="I661" s="196"/>
      <c r="J661" s="197">
        <f>ROUND(I661*H661,2)</f>
        <v>0</v>
      </c>
      <c r="K661" s="198"/>
      <c r="L661" s="40"/>
      <c r="M661" s="199" t="s">
        <v>1</v>
      </c>
      <c r="N661" s="200" t="s">
        <v>45</v>
      </c>
      <c r="O661" s="78"/>
      <c r="P661" s="201">
        <f>O661*H661</f>
        <v>0</v>
      </c>
      <c r="Q661" s="201">
        <v>0</v>
      </c>
      <c r="R661" s="201">
        <f>Q661*H661</f>
        <v>0</v>
      </c>
      <c r="S661" s="201">
        <v>0</v>
      </c>
      <c r="T661" s="202">
        <f>S661*H661</f>
        <v>0</v>
      </c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R661" s="203" t="s">
        <v>275</v>
      </c>
      <c r="AT661" s="203" t="s">
        <v>154</v>
      </c>
      <c r="AU661" s="203" t="s">
        <v>159</v>
      </c>
      <c r="AY661" s="19" t="s">
        <v>151</v>
      </c>
      <c r="BE661" s="204">
        <f>IF(N661="základní",J661,0)</f>
        <v>0</v>
      </c>
      <c r="BF661" s="204">
        <f>IF(N661="snížená",J661,0)</f>
        <v>0</v>
      </c>
      <c r="BG661" s="204">
        <f>IF(N661="zákl. přenesená",J661,0)</f>
        <v>0</v>
      </c>
      <c r="BH661" s="204">
        <f>IF(N661="sníž. přenesená",J661,0)</f>
        <v>0</v>
      </c>
      <c r="BI661" s="204">
        <f>IF(N661="nulová",J661,0)</f>
        <v>0</v>
      </c>
      <c r="BJ661" s="19" t="s">
        <v>159</v>
      </c>
      <c r="BK661" s="204">
        <f>ROUND(I661*H661,2)</f>
        <v>0</v>
      </c>
      <c r="BL661" s="19" t="s">
        <v>275</v>
      </c>
      <c r="BM661" s="203" t="s">
        <v>1210</v>
      </c>
    </row>
    <row r="662" s="15" customFormat="1">
      <c r="A662" s="15"/>
      <c r="B662" s="222"/>
      <c r="C662" s="15"/>
      <c r="D662" s="206" t="s">
        <v>161</v>
      </c>
      <c r="E662" s="223" t="s">
        <v>1</v>
      </c>
      <c r="F662" s="224" t="s">
        <v>1119</v>
      </c>
      <c r="G662" s="15"/>
      <c r="H662" s="223" t="s">
        <v>1</v>
      </c>
      <c r="I662" s="225"/>
      <c r="J662" s="15"/>
      <c r="K662" s="15"/>
      <c r="L662" s="222"/>
      <c r="M662" s="226"/>
      <c r="N662" s="227"/>
      <c r="O662" s="227"/>
      <c r="P662" s="227"/>
      <c r="Q662" s="227"/>
      <c r="R662" s="227"/>
      <c r="S662" s="227"/>
      <c r="T662" s="228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T662" s="223" t="s">
        <v>161</v>
      </c>
      <c r="AU662" s="223" t="s">
        <v>159</v>
      </c>
      <c r="AV662" s="15" t="s">
        <v>87</v>
      </c>
      <c r="AW662" s="15" t="s">
        <v>35</v>
      </c>
      <c r="AX662" s="15" t="s">
        <v>79</v>
      </c>
      <c r="AY662" s="223" t="s">
        <v>151</v>
      </c>
    </row>
    <row r="663" s="13" customFormat="1">
      <c r="A663" s="13"/>
      <c r="B663" s="205"/>
      <c r="C663" s="13"/>
      <c r="D663" s="206" t="s">
        <v>161</v>
      </c>
      <c r="E663" s="207" t="s">
        <v>1</v>
      </c>
      <c r="F663" s="208" t="s">
        <v>1199</v>
      </c>
      <c r="G663" s="13"/>
      <c r="H663" s="209">
        <v>8.8620000000000001</v>
      </c>
      <c r="I663" s="210"/>
      <c r="J663" s="13"/>
      <c r="K663" s="13"/>
      <c r="L663" s="205"/>
      <c r="M663" s="211"/>
      <c r="N663" s="212"/>
      <c r="O663" s="212"/>
      <c r="P663" s="212"/>
      <c r="Q663" s="212"/>
      <c r="R663" s="212"/>
      <c r="S663" s="212"/>
      <c r="T663" s="2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07" t="s">
        <v>161</v>
      </c>
      <c r="AU663" s="207" t="s">
        <v>159</v>
      </c>
      <c r="AV663" s="13" t="s">
        <v>159</v>
      </c>
      <c r="AW663" s="13" t="s">
        <v>35</v>
      </c>
      <c r="AX663" s="13" t="s">
        <v>79</v>
      </c>
      <c r="AY663" s="207" t="s">
        <v>151</v>
      </c>
    </row>
    <row r="664" s="16" customFormat="1">
      <c r="A664" s="16"/>
      <c r="B664" s="229"/>
      <c r="C664" s="16"/>
      <c r="D664" s="206" t="s">
        <v>161</v>
      </c>
      <c r="E664" s="230" t="s">
        <v>1</v>
      </c>
      <c r="F664" s="231" t="s">
        <v>219</v>
      </c>
      <c r="G664" s="16"/>
      <c r="H664" s="232">
        <v>8.8620000000000001</v>
      </c>
      <c r="I664" s="233"/>
      <c r="J664" s="16"/>
      <c r="K664" s="16"/>
      <c r="L664" s="229"/>
      <c r="M664" s="234"/>
      <c r="N664" s="235"/>
      <c r="O664" s="235"/>
      <c r="P664" s="235"/>
      <c r="Q664" s="235"/>
      <c r="R664" s="235"/>
      <c r="S664" s="235"/>
      <c r="T664" s="23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T664" s="230" t="s">
        <v>161</v>
      </c>
      <c r="AU664" s="230" t="s">
        <v>159</v>
      </c>
      <c r="AV664" s="16" t="s">
        <v>152</v>
      </c>
      <c r="AW664" s="16" t="s">
        <v>35</v>
      </c>
      <c r="AX664" s="16" t="s">
        <v>79</v>
      </c>
      <c r="AY664" s="230" t="s">
        <v>151</v>
      </c>
    </row>
    <row r="665" s="15" customFormat="1">
      <c r="A665" s="15"/>
      <c r="B665" s="222"/>
      <c r="C665" s="15"/>
      <c r="D665" s="206" t="s">
        <v>161</v>
      </c>
      <c r="E665" s="223" t="s">
        <v>1</v>
      </c>
      <c r="F665" s="224" t="s">
        <v>1200</v>
      </c>
      <c r="G665" s="15"/>
      <c r="H665" s="223" t="s">
        <v>1</v>
      </c>
      <c r="I665" s="225"/>
      <c r="J665" s="15"/>
      <c r="K665" s="15"/>
      <c r="L665" s="222"/>
      <c r="M665" s="226"/>
      <c r="N665" s="227"/>
      <c r="O665" s="227"/>
      <c r="P665" s="227"/>
      <c r="Q665" s="227"/>
      <c r="R665" s="227"/>
      <c r="S665" s="227"/>
      <c r="T665" s="228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T665" s="223" t="s">
        <v>161</v>
      </c>
      <c r="AU665" s="223" t="s">
        <v>159</v>
      </c>
      <c r="AV665" s="15" t="s">
        <v>87</v>
      </c>
      <c r="AW665" s="15" t="s">
        <v>35</v>
      </c>
      <c r="AX665" s="15" t="s">
        <v>79</v>
      </c>
      <c r="AY665" s="223" t="s">
        <v>151</v>
      </c>
    </row>
    <row r="666" s="13" customFormat="1">
      <c r="A666" s="13"/>
      <c r="B666" s="205"/>
      <c r="C666" s="13"/>
      <c r="D666" s="206" t="s">
        <v>161</v>
      </c>
      <c r="E666" s="207" t="s">
        <v>1</v>
      </c>
      <c r="F666" s="208" t="s">
        <v>1201</v>
      </c>
      <c r="G666" s="13"/>
      <c r="H666" s="209">
        <v>1.8</v>
      </c>
      <c r="I666" s="210"/>
      <c r="J666" s="13"/>
      <c r="K666" s="13"/>
      <c r="L666" s="205"/>
      <c r="M666" s="211"/>
      <c r="N666" s="212"/>
      <c r="O666" s="212"/>
      <c r="P666" s="212"/>
      <c r="Q666" s="212"/>
      <c r="R666" s="212"/>
      <c r="S666" s="212"/>
      <c r="T666" s="2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07" t="s">
        <v>161</v>
      </c>
      <c r="AU666" s="207" t="s">
        <v>159</v>
      </c>
      <c r="AV666" s="13" t="s">
        <v>159</v>
      </c>
      <c r="AW666" s="13" t="s">
        <v>35</v>
      </c>
      <c r="AX666" s="13" t="s">
        <v>79</v>
      </c>
      <c r="AY666" s="207" t="s">
        <v>151</v>
      </c>
    </row>
    <row r="667" s="16" customFormat="1">
      <c r="A667" s="16"/>
      <c r="B667" s="229"/>
      <c r="C667" s="16"/>
      <c r="D667" s="206" t="s">
        <v>161</v>
      </c>
      <c r="E667" s="230" t="s">
        <v>1</v>
      </c>
      <c r="F667" s="231" t="s">
        <v>219</v>
      </c>
      <c r="G667" s="16"/>
      <c r="H667" s="232">
        <v>1.8</v>
      </c>
      <c r="I667" s="233"/>
      <c r="J667" s="16"/>
      <c r="K667" s="16"/>
      <c r="L667" s="229"/>
      <c r="M667" s="234"/>
      <c r="N667" s="235"/>
      <c r="O667" s="235"/>
      <c r="P667" s="235"/>
      <c r="Q667" s="235"/>
      <c r="R667" s="235"/>
      <c r="S667" s="235"/>
      <c r="T667" s="23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T667" s="230" t="s">
        <v>161</v>
      </c>
      <c r="AU667" s="230" t="s">
        <v>159</v>
      </c>
      <c r="AV667" s="16" t="s">
        <v>152</v>
      </c>
      <c r="AW667" s="16" t="s">
        <v>35</v>
      </c>
      <c r="AX667" s="16" t="s">
        <v>79</v>
      </c>
      <c r="AY667" s="230" t="s">
        <v>151</v>
      </c>
    </row>
    <row r="668" s="14" customFormat="1">
      <c r="A668" s="14"/>
      <c r="B668" s="214"/>
      <c r="C668" s="14"/>
      <c r="D668" s="206" t="s">
        <v>161</v>
      </c>
      <c r="E668" s="215" t="s">
        <v>1</v>
      </c>
      <c r="F668" s="216" t="s">
        <v>183</v>
      </c>
      <c r="G668" s="14"/>
      <c r="H668" s="217">
        <v>10.662000000000001</v>
      </c>
      <c r="I668" s="218"/>
      <c r="J668" s="14"/>
      <c r="K668" s="14"/>
      <c r="L668" s="214"/>
      <c r="M668" s="219"/>
      <c r="N668" s="220"/>
      <c r="O668" s="220"/>
      <c r="P668" s="220"/>
      <c r="Q668" s="220"/>
      <c r="R668" s="220"/>
      <c r="S668" s="220"/>
      <c r="T668" s="221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15" t="s">
        <v>161</v>
      </c>
      <c r="AU668" s="215" t="s">
        <v>159</v>
      </c>
      <c r="AV668" s="14" t="s">
        <v>158</v>
      </c>
      <c r="AW668" s="14" t="s">
        <v>35</v>
      </c>
      <c r="AX668" s="14" t="s">
        <v>87</v>
      </c>
      <c r="AY668" s="215" t="s">
        <v>151</v>
      </c>
    </row>
    <row r="669" s="2" customFormat="1" ht="21.75" customHeight="1">
      <c r="A669" s="39"/>
      <c r="B669" s="190"/>
      <c r="C669" s="191" t="s">
        <v>1211</v>
      </c>
      <c r="D669" s="191" t="s">
        <v>154</v>
      </c>
      <c r="E669" s="192" t="s">
        <v>1212</v>
      </c>
      <c r="F669" s="193" t="s">
        <v>1213</v>
      </c>
      <c r="G669" s="194" t="s">
        <v>157</v>
      </c>
      <c r="H669" s="195">
        <v>1</v>
      </c>
      <c r="I669" s="196"/>
      <c r="J669" s="197">
        <f>ROUND(I669*H669,2)</f>
        <v>0</v>
      </c>
      <c r="K669" s="198"/>
      <c r="L669" s="40"/>
      <c r="M669" s="199" t="s">
        <v>1</v>
      </c>
      <c r="N669" s="200" t="s">
        <v>45</v>
      </c>
      <c r="O669" s="78"/>
      <c r="P669" s="201">
        <f>O669*H669</f>
        <v>0</v>
      </c>
      <c r="Q669" s="201">
        <v>0</v>
      </c>
      <c r="R669" s="201">
        <f>Q669*H669</f>
        <v>0</v>
      </c>
      <c r="S669" s="201">
        <v>0</v>
      </c>
      <c r="T669" s="202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03" t="s">
        <v>275</v>
      </c>
      <c r="AT669" s="203" t="s">
        <v>154</v>
      </c>
      <c r="AU669" s="203" t="s">
        <v>159</v>
      </c>
      <c r="AY669" s="19" t="s">
        <v>151</v>
      </c>
      <c r="BE669" s="204">
        <f>IF(N669="základní",J669,0)</f>
        <v>0</v>
      </c>
      <c r="BF669" s="204">
        <f>IF(N669="snížená",J669,0)</f>
        <v>0</v>
      </c>
      <c r="BG669" s="204">
        <f>IF(N669="zákl. přenesená",J669,0)</f>
        <v>0</v>
      </c>
      <c r="BH669" s="204">
        <f>IF(N669="sníž. přenesená",J669,0)</f>
        <v>0</v>
      </c>
      <c r="BI669" s="204">
        <f>IF(N669="nulová",J669,0)</f>
        <v>0</v>
      </c>
      <c r="BJ669" s="19" t="s">
        <v>159</v>
      </c>
      <c r="BK669" s="204">
        <f>ROUND(I669*H669,2)</f>
        <v>0</v>
      </c>
      <c r="BL669" s="19" t="s">
        <v>275</v>
      </c>
      <c r="BM669" s="203" t="s">
        <v>1214</v>
      </c>
    </row>
    <row r="670" s="2" customFormat="1" ht="16.5" customHeight="1">
      <c r="A670" s="39"/>
      <c r="B670" s="190"/>
      <c r="C670" s="237" t="s">
        <v>1215</v>
      </c>
      <c r="D670" s="237" t="s">
        <v>294</v>
      </c>
      <c r="E670" s="238" t="s">
        <v>1216</v>
      </c>
      <c r="F670" s="239" t="s">
        <v>1217</v>
      </c>
      <c r="G670" s="240" t="s">
        <v>157</v>
      </c>
      <c r="H670" s="241">
        <v>1</v>
      </c>
      <c r="I670" s="242"/>
      <c r="J670" s="243">
        <f>ROUND(I670*H670,2)</f>
        <v>0</v>
      </c>
      <c r="K670" s="244"/>
      <c r="L670" s="245"/>
      <c r="M670" s="246" t="s">
        <v>1</v>
      </c>
      <c r="N670" s="247" t="s">
        <v>45</v>
      </c>
      <c r="O670" s="78"/>
      <c r="P670" s="201">
        <f>O670*H670</f>
        <v>0</v>
      </c>
      <c r="Q670" s="201">
        <v>0.00027</v>
      </c>
      <c r="R670" s="201">
        <f>Q670*H670</f>
        <v>0.00027</v>
      </c>
      <c r="S670" s="201">
        <v>0</v>
      </c>
      <c r="T670" s="202">
        <f>S670*H670</f>
        <v>0</v>
      </c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R670" s="203" t="s">
        <v>367</v>
      </c>
      <c r="AT670" s="203" t="s">
        <v>294</v>
      </c>
      <c r="AU670" s="203" t="s">
        <v>159</v>
      </c>
      <c r="AY670" s="19" t="s">
        <v>151</v>
      </c>
      <c r="BE670" s="204">
        <f>IF(N670="základní",J670,0)</f>
        <v>0</v>
      </c>
      <c r="BF670" s="204">
        <f>IF(N670="snížená",J670,0)</f>
        <v>0</v>
      </c>
      <c r="BG670" s="204">
        <f>IF(N670="zákl. přenesená",J670,0)</f>
        <v>0</v>
      </c>
      <c r="BH670" s="204">
        <f>IF(N670="sníž. přenesená",J670,0)</f>
        <v>0</v>
      </c>
      <c r="BI670" s="204">
        <f>IF(N670="nulová",J670,0)</f>
        <v>0</v>
      </c>
      <c r="BJ670" s="19" t="s">
        <v>159</v>
      </c>
      <c r="BK670" s="204">
        <f>ROUND(I670*H670,2)</f>
        <v>0</v>
      </c>
      <c r="BL670" s="19" t="s">
        <v>275</v>
      </c>
      <c r="BM670" s="203" t="s">
        <v>1218</v>
      </c>
    </row>
    <row r="671" s="2" customFormat="1" ht="16.5" customHeight="1">
      <c r="A671" s="39"/>
      <c r="B671" s="190"/>
      <c r="C671" s="191" t="s">
        <v>1219</v>
      </c>
      <c r="D671" s="191" t="s">
        <v>154</v>
      </c>
      <c r="E671" s="192" t="s">
        <v>1220</v>
      </c>
      <c r="F671" s="193" t="s">
        <v>1221</v>
      </c>
      <c r="G671" s="194" t="s">
        <v>270</v>
      </c>
      <c r="H671" s="195">
        <v>2.3500000000000001</v>
      </c>
      <c r="I671" s="196"/>
      <c r="J671" s="197">
        <f>ROUND(I671*H671,2)</f>
        <v>0</v>
      </c>
      <c r="K671" s="198"/>
      <c r="L671" s="40"/>
      <c r="M671" s="199" t="s">
        <v>1</v>
      </c>
      <c r="N671" s="200" t="s">
        <v>45</v>
      </c>
      <c r="O671" s="78"/>
      <c r="P671" s="201">
        <f>O671*H671</f>
        <v>0</v>
      </c>
      <c r="Q671" s="201">
        <v>0.00031</v>
      </c>
      <c r="R671" s="201">
        <f>Q671*H671</f>
        <v>0.00072849999999999998</v>
      </c>
      <c r="S671" s="201">
        <v>0</v>
      </c>
      <c r="T671" s="202">
        <f>S671*H671</f>
        <v>0</v>
      </c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R671" s="203" t="s">
        <v>275</v>
      </c>
      <c r="AT671" s="203" t="s">
        <v>154</v>
      </c>
      <c r="AU671" s="203" t="s">
        <v>159</v>
      </c>
      <c r="AY671" s="19" t="s">
        <v>151</v>
      </c>
      <c r="BE671" s="204">
        <f>IF(N671="základní",J671,0)</f>
        <v>0</v>
      </c>
      <c r="BF671" s="204">
        <f>IF(N671="snížená",J671,0)</f>
        <v>0</v>
      </c>
      <c r="BG671" s="204">
        <f>IF(N671="zákl. přenesená",J671,0)</f>
        <v>0</v>
      </c>
      <c r="BH671" s="204">
        <f>IF(N671="sníž. přenesená",J671,0)</f>
        <v>0</v>
      </c>
      <c r="BI671" s="204">
        <f>IF(N671="nulová",J671,0)</f>
        <v>0</v>
      </c>
      <c r="BJ671" s="19" t="s">
        <v>159</v>
      </c>
      <c r="BK671" s="204">
        <f>ROUND(I671*H671,2)</f>
        <v>0</v>
      </c>
      <c r="BL671" s="19" t="s">
        <v>275</v>
      </c>
      <c r="BM671" s="203" t="s">
        <v>1222</v>
      </c>
    </row>
    <row r="672" s="13" customFormat="1">
      <c r="A672" s="13"/>
      <c r="B672" s="205"/>
      <c r="C672" s="13"/>
      <c r="D672" s="206" t="s">
        <v>161</v>
      </c>
      <c r="E672" s="207" t="s">
        <v>1</v>
      </c>
      <c r="F672" s="208" t="s">
        <v>1223</v>
      </c>
      <c r="G672" s="13"/>
      <c r="H672" s="209">
        <v>2.3500000000000001</v>
      </c>
      <c r="I672" s="210"/>
      <c r="J672" s="13"/>
      <c r="K672" s="13"/>
      <c r="L672" s="205"/>
      <c r="M672" s="211"/>
      <c r="N672" s="212"/>
      <c r="O672" s="212"/>
      <c r="P672" s="212"/>
      <c r="Q672" s="212"/>
      <c r="R672" s="212"/>
      <c r="S672" s="212"/>
      <c r="T672" s="2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07" t="s">
        <v>161</v>
      </c>
      <c r="AU672" s="207" t="s">
        <v>159</v>
      </c>
      <c r="AV672" s="13" t="s">
        <v>159</v>
      </c>
      <c r="AW672" s="13" t="s">
        <v>35</v>
      </c>
      <c r="AX672" s="13" t="s">
        <v>87</v>
      </c>
      <c r="AY672" s="207" t="s">
        <v>151</v>
      </c>
    </row>
    <row r="673" s="2" customFormat="1" ht="21.75" customHeight="1">
      <c r="A673" s="39"/>
      <c r="B673" s="190"/>
      <c r="C673" s="191" t="s">
        <v>1224</v>
      </c>
      <c r="D673" s="191" t="s">
        <v>154</v>
      </c>
      <c r="E673" s="192" t="s">
        <v>1225</v>
      </c>
      <c r="F673" s="193" t="s">
        <v>1226</v>
      </c>
      <c r="G673" s="194" t="s">
        <v>270</v>
      </c>
      <c r="H673" s="195">
        <v>13.09</v>
      </c>
      <c r="I673" s="196"/>
      <c r="J673" s="197">
        <f>ROUND(I673*H673,2)</f>
        <v>0</v>
      </c>
      <c r="K673" s="198"/>
      <c r="L673" s="40"/>
      <c r="M673" s="199" t="s">
        <v>1</v>
      </c>
      <c r="N673" s="200" t="s">
        <v>45</v>
      </c>
      <c r="O673" s="78"/>
      <c r="P673" s="201">
        <f>O673*H673</f>
        <v>0</v>
      </c>
      <c r="Q673" s="201">
        <v>0.00025999999999999998</v>
      </c>
      <c r="R673" s="201">
        <f>Q673*H673</f>
        <v>0.0034033999999999996</v>
      </c>
      <c r="S673" s="201">
        <v>0</v>
      </c>
      <c r="T673" s="202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03" t="s">
        <v>275</v>
      </c>
      <c r="AT673" s="203" t="s">
        <v>154</v>
      </c>
      <c r="AU673" s="203" t="s">
        <v>159</v>
      </c>
      <c r="AY673" s="19" t="s">
        <v>151</v>
      </c>
      <c r="BE673" s="204">
        <f>IF(N673="základní",J673,0)</f>
        <v>0</v>
      </c>
      <c r="BF673" s="204">
        <f>IF(N673="snížená",J673,0)</f>
        <v>0</v>
      </c>
      <c r="BG673" s="204">
        <f>IF(N673="zákl. přenesená",J673,0)</f>
        <v>0</v>
      </c>
      <c r="BH673" s="204">
        <f>IF(N673="sníž. přenesená",J673,0)</f>
        <v>0</v>
      </c>
      <c r="BI673" s="204">
        <f>IF(N673="nulová",J673,0)</f>
        <v>0</v>
      </c>
      <c r="BJ673" s="19" t="s">
        <v>159</v>
      </c>
      <c r="BK673" s="204">
        <f>ROUND(I673*H673,2)</f>
        <v>0</v>
      </c>
      <c r="BL673" s="19" t="s">
        <v>275</v>
      </c>
      <c r="BM673" s="203" t="s">
        <v>1227</v>
      </c>
    </row>
    <row r="674" s="15" customFormat="1">
      <c r="A674" s="15"/>
      <c r="B674" s="222"/>
      <c r="C674" s="15"/>
      <c r="D674" s="206" t="s">
        <v>161</v>
      </c>
      <c r="E674" s="223" t="s">
        <v>1</v>
      </c>
      <c r="F674" s="224" t="s">
        <v>1117</v>
      </c>
      <c r="G674" s="15"/>
      <c r="H674" s="223" t="s">
        <v>1</v>
      </c>
      <c r="I674" s="225"/>
      <c r="J674" s="15"/>
      <c r="K674" s="15"/>
      <c r="L674" s="222"/>
      <c r="M674" s="226"/>
      <c r="N674" s="227"/>
      <c r="O674" s="227"/>
      <c r="P674" s="227"/>
      <c r="Q674" s="227"/>
      <c r="R674" s="227"/>
      <c r="S674" s="227"/>
      <c r="T674" s="228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23" t="s">
        <v>161</v>
      </c>
      <c r="AU674" s="223" t="s">
        <v>159</v>
      </c>
      <c r="AV674" s="15" t="s">
        <v>87</v>
      </c>
      <c r="AW674" s="15" t="s">
        <v>35</v>
      </c>
      <c r="AX674" s="15" t="s">
        <v>79</v>
      </c>
      <c r="AY674" s="223" t="s">
        <v>151</v>
      </c>
    </row>
    <row r="675" s="13" customFormat="1">
      <c r="A675" s="13"/>
      <c r="B675" s="205"/>
      <c r="C675" s="13"/>
      <c r="D675" s="206" t="s">
        <v>161</v>
      </c>
      <c r="E675" s="207" t="s">
        <v>1</v>
      </c>
      <c r="F675" s="208" t="s">
        <v>1118</v>
      </c>
      <c r="G675" s="13"/>
      <c r="H675" s="209">
        <v>9.0800000000000001</v>
      </c>
      <c r="I675" s="210"/>
      <c r="J675" s="13"/>
      <c r="K675" s="13"/>
      <c r="L675" s="205"/>
      <c r="M675" s="211"/>
      <c r="N675" s="212"/>
      <c r="O675" s="212"/>
      <c r="P675" s="212"/>
      <c r="Q675" s="212"/>
      <c r="R675" s="212"/>
      <c r="S675" s="212"/>
      <c r="T675" s="2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07" t="s">
        <v>161</v>
      </c>
      <c r="AU675" s="207" t="s">
        <v>159</v>
      </c>
      <c r="AV675" s="13" t="s">
        <v>159</v>
      </c>
      <c r="AW675" s="13" t="s">
        <v>35</v>
      </c>
      <c r="AX675" s="13" t="s">
        <v>79</v>
      </c>
      <c r="AY675" s="207" t="s">
        <v>151</v>
      </c>
    </row>
    <row r="676" s="16" customFormat="1">
      <c r="A676" s="16"/>
      <c r="B676" s="229"/>
      <c r="C676" s="16"/>
      <c r="D676" s="206" t="s">
        <v>161</v>
      </c>
      <c r="E676" s="230" t="s">
        <v>1</v>
      </c>
      <c r="F676" s="231" t="s">
        <v>219</v>
      </c>
      <c r="G676" s="16"/>
      <c r="H676" s="232">
        <v>9.0800000000000001</v>
      </c>
      <c r="I676" s="233"/>
      <c r="J676" s="16"/>
      <c r="K676" s="16"/>
      <c r="L676" s="229"/>
      <c r="M676" s="234"/>
      <c r="N676" s="235"/>
      <c r="O676" s="235"/>
      <c r="P676" s="235"/>
      <c r="Q676" s="235"/>
      <c r="R676" s="235"/>
      <c r="S676" s="235"/>
      <c r="T676" s="23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T676" s="230" t="s">
        <v>161</v>
      </c>
      <c r="AU676" s="230" t="s">
        <v>159</v>
      </c>
      <c r="AV676" s="16" t="s">
        <v>152</v>
      </c>
      <c r="AW676" s="16" t="s">
        <v>35</v>
      </c>
      <c r="AX676" s="16" t="s">
        <v>79</v>
      </c>
      <c r="AY676" s="230" t="s">
        <v>151</v>
      </c>
    </row>
    <row r="677" s="15" customFormat="1">
      <c r="A677" s="15"/>
      <c r="B677" s="222"/>
      <c r="C677" s="15"/>
      <c r="D677" s="206" t="s">
        <v>161</v>
      </c>
      <c r="E677" s="223" t="s">
        <v>1</v>
      </c>
      <c r="F677" s="224" t="s">
        <v>1119</v>
      </c>
      <c r="G677" s="15"/>
      <c r="H677" s="223" t="s">
        <v>1</v>
      </c>
      <c r="I677" s="225"/>
      <c r="J677" s="15"/>
      <c r="K677" s="15"/>
      <c r="L677" s="222"/>
      <c r="M677" s="226"/>
      <c r="N677" s="227"/>
      <c r="O677" s="227"/>
      <c r="P677" s="227"/>
      <c r="Q677" s="227"/>
      <c r="R677" s="227"/>
      <c r="S677" s="227"/>
      <c r="T677" s="228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23" t="s">
        <v>161</v>
      </c>
      <c r="AU677" s="223" t="s">
        <v>159</v>
      </c>
      <c r="AV677" s="15" t="s">
        <v>87</v>
      </c>
      <c r="AW677" s="15" t="s">
        <v>35</v>
      </c>
      <c r="AX677" s="15" t="s">
        <v>79</v>
      </c>
      <c r="AY677" s="223" t="s">
        <v>151</v>
      </c>
    </row>
    <row r="678" s="13" customFormat="1">
      <c r="A678" s="13"/>
      <c r="B678" s="205"/>
      <c r="C678" s="13"/>
      <c r="D678" s="206" t="s">
        <v>161</v>
      </c>
      <c r="E678" s="207" t="s">
        <v>1</v>
      </c>
      <c r="F678" s="208" t="s">
        <v>1120</v>
      </c>
      <c r="G678" s="13"/>
      <c r="H678" s="209">
        <v>4.0099999999999998</v>
      </c>
      <c r="I678" s="210"/>
      <c r="J678" s="13"/>
      <c r="K678" s="13"/>
      <c r="L678" s="205"/>
      <c r="M678" s="211"/>
      <c r="N678" s="212"/>
      <c r="O678" s="212"/>
      <c r="P678" s="212"/>
      <c r="Q678" s="212"/>
      <c r="R678" s="212"/>
      <c r="S678" s="212"/>
      <c r="T678" s="2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07" t="s">
        <v>161</v>
      </c>
      <c r="AU678" s="207" t="s">
        <v>159</v>
      </c>
      <c r="AV678" s="13" t="s">
        <v>159</v>
      </c>
      <c r="AW678" s="13" t="s">
        <v>35</v>
      </c>
      <c r="AX678" s="13" t="s">
        <v>79</v>
      </c>
      <c r="AY678" s="207" t="s">
        <v>151</v>
      </c>
    </row>
    <row r="679" s="16" customFormat="1">
      <c r="A679" s="16"/>
      <c r="B679" s="229"/>
      <c r="C679" s="16"/>
      <c r="D679" s="206" t="s">
        <v>161</v>
      </c>
      <c r="E679" s="230" t="s">
        <v>1</v>
      </c>
      <c r="F679" s="231" t="s">
        <v>219</v>
      </c>
      <c r="G679" s="16"/>
      <c r="H679" s="232">
        <v>4.0099999999999998</v>
      </c>
      <c r="I679" s="233"/>
      <c r="J679" s="16"/>
      <c r="K679" s="16"/>
      <c r="L679" s="229"/>
      <c r="M679" s="234"/>
      <c r="N679" s="235"/>
      <c r="O679" s="235"/>
      <c r="P679" s="235"/>
      <c r="Q679" s="235"/>
      <c r="R679" s="235"/>
      <c r="S679" s="235"/>
      <c r="T679" s="23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T679" s="230" t="s">
        <v>161</v>
      </c>
      <c r="AU679" s="230" t="s">
        <v>159</v>
      </c>
      <c r="AV679" s="16" t="s">
        <v>152</v>
      </c>
      <c r="AW679" s="16" t="s">
        <v>35</v>
      </c>
      <c r="AX679" s="16" t="s">
        <v>79</v>
      </c>
      <c r="AY679" s="230" t="s">
        <v>151</v>
      </c>
    </row>
    <row r="680" s="14" customFormat="1">
      <c r="A680" s="14"/>
      <c r="B680" s="214"/>
      <c r="C680" s="14"/>
      <c r="D680" s="206" t="s">
        <v>161</v>
      </c>
      <c r="E680" s="215" t="s">
        <v>1</v>
      </c>
      <c r="F680" s="216" t="s">
        <v>183</v>
      </c>
      <c r="G680" s="14"/>
      <c r="H680" s="217">
        <v>13.09</v>
      </c>
      <c r="I680" s="218"/>
      <c r="J680" s="14"/>
      <c r="K680" s="14"/>
      <c r="L680" s="214"/>
      <c r="M680" s="219"/>
      <c r="N680" s="220"/>
      <c r="O680" s="220"/>
      <c r="P680" s="220"/>
      <c r="Q680" s="220"/>
      <c r="R680" s="220"/>
      <c r="S680" s="220"/>
      <c r="T680" s="221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15" t="s">
        <v>161</v>
      </c>
      <c r="AU680" s="215" t="s">
        <v>159</v>
      </c>
      <c r="AV680" s="14" t="s">
        <v>158</v>
      </c>
      <c r="AW680" s="14" t="s">
        <v>35</v>
      </c>
      <c r="AX680" s="14" t="s">
        <v>87</v>
      </c>
      <c r="AY680" s="215" t="s">
        <v>151</v>
      </c>
    </row>
    <row r="681" s="2" customFormat="1" ht="21.75" customHeight="1">
      <c r="A681" s="39"/>
      <c r="B681" s="190"/>
      <c r="C681" s="191" t="s">
        <v>1228</v>
      </c>
      <c r="D681" s="191" t="s">
        <v>154</v>
      </c>
      <c r="E681" s="192" t="s">
        <v>1229</v>
      </c>
      <c r="F681" s="193" t="s">
        <v>1230</v>
      </c>
      <c r="G681" s="194" t="s">
        <v>270</v>
      </c>
      <c r="H681" s="195">
        <v>3.7999999999999998</v>
      </c>
      <c r="I681" s="196"/>
      <c r="J681" s="197">
        <f>ROUND(I681*H681,2)</f>
        <v>0</v>
      </c>
      <c r="K681" s="198"/>
      <c r="L681" s="40"/>
      <c r="M681" s="199" t="s">
        <v>1</v>
      </c>
      <c r="N681" s="200" t="s">
        <v>45</v>
      </c>
      <c r="O681" s="78"/>
      <c r="P681" s="201">
        <f>O681*H681</f>
        <v>0</v>
      </c>
      <c r="Q681" s="201">
        <v>0.00031</v>
      </c>
      <c r="R681" s="201">
        <f>Q681*H681</f>
        <v>0.001178</v>
      </c>
      <c r="S681" s="201">
        <v>0</v>
      </c>
      <c r="T681" s="202">
        <f>S681*H681</f>
        <v>0</v>
      </c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R681" s="203" t="s">
        <v>275</v>
      </c>
      <c r="AT681" s="203" t="s">
        <v>154</v>
      </c>
      <c r="AU681" s="203" t="s">
        <v>159</v>
      </c>
      <c r="AY681" s="19" t="s">
        <v>151</v>
      </c>
      <c r="BE681" s="204">
        <f>IF(N681="základní",J681,0)</f>
        <v>0</v>
      </c>
      <c r="BF681" s="204">
        <f>IF(N681="snížená",J681,0)</f>
        <v>0</v>
      </c>
      <c r="BG681" s="204">
        <f>IF(N681="zákl. přenesená",J681,0)</f>
        <v>0</v>
      </c>
      <c r="BH681" s="204">
        <f>IF(N681="sníž. přenesená",J681,0)</f>
        <v>0</v>
      </c>
      <c r="BI681" s="204">
        <f>IF(N681="nulová",J681,0)</f>
        <v>0</v>
      </c>
      <c r="BJ681" s="19" t="s">
        <v>159</v>
      </c>
      <c r="BK681" s="204">
        <f>ROUND(I681*H681,2)</f>
        <v>0</v>
      </c>
      <c r="BL681" s="19" t="s">
        <v>275</v>
      </c>
      <c r="BM681" s="203" t="s">
        <v>1231</v>
      </c>
    </row>
    <row r="682" s="13" customFormat="1">
      <c r="A682" s="13"/>
      <c r="B682" s="205"/>
      <c r="C682" s="13"/>
      <c r="D682" s="206" t="s">
        <v>161</v>
      </c>
      <c r="E682" s="207" t="s">
        <v>1</v>
      </c>
      <c r="F682" s="208" t="s">
        <v>1232</v>
      </c>
      <c r="G682" s="13"/>
      <c r="H682" s="209">
        <v>2.8999999999999999</v>
      </c>
      <c r="I682" s="210"/>
      <c r="J682" s="13"/>
      <c r="K682" s="13"/>
      <c r="L682" s="205"/>
      <c r="M682" s="211"/>
      <c r="N682" s="212"/>
      <c r="O682" s="212"/>
      <c r="P682" s="212"/>
      <c r="Q682" s="212"/>
      <c r="R682" s="212"/>
      <c r="S682" s="212"/>
      <c r="T682" s="2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07" t="s">
        <v>161</v>
      </c>
      <c r="AU682" s="207" t="s">
        <v>159</v>
      </c>
      <c r="AV682" s="13" t="s">
        <v>159</v>
      </c>
      <c r="AW682" s="13" t="s">
        <v>35</v>
      </c>
      <c r="AX682" s="13" t="s">
        <v>79</v>
      </c>
      <c r="AY682" s="207" t="s">
        <v>151</v>
      </c>
    </row>
    <row r="683" s="13" customFormat="1">
      <c r="A683" s="13"/>
      <c r="B683" s="205"/>
      <c r="C683" s="13"/>
      <c r="D683" s="206" t="s">
        <v>161</v>
      </c>
      <c r="E683" s="207" t="s">
        <v>1</v>
      </c>
      <c r="F683" s="208" t="s">
        <v>1233</v>
      </c>
      <c r="G683" s="13"/>
      <c r="H683" s="209">
        <v>0.90000000000000002</v>
      </c>
      <c r="I683" s="210"/>
      <c r="J683" s="13"/>
      <c r="K683" s="13"/>
      <c r="L683" s="205"/>
      <c r="M683" s="211"/>
      <c r="N683" s="212"/>
      <c r="O683" s="212"/>
      <c r="P683" s="212"/>
      <c r="Q683" s="212"/>
      <c r="R683" s="212"/>
      <c r="S683" s="212"/>
      <c r="T683" s="2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07" t="s">
        <v>161</v>
      </c>
      <c r="AU683" s="207" t="s">
        <v>159</v>
      </c>
      <c r="AV683" s="13" t="s">
        <v>159</v>
      </c>
      <c r="AW683" s="13" t="s">
        <v>35</v>
      </c>
      <c r="AX683" s="13" t="s">
        <v>79</v>
      </c>
      <c r="AY683" s="207" t="s">
        <v>151</v>
      </c>
    </row>
    <row r="684" s="14" customFormat="1">
      <c r="A684" s="14"/>
      <c r="B684" s="214"/>
      <c r="C684" s="14"/>
      <c r="D684" s="206" t="s">
        <v>161</v>
      </c>
      <c r="E684" s="215" t="s">
        <v>1</v>
      </c>
      <c r="F684" s="216" t="s">
        <v>183</v>
      </c>
      <c r="G684" s="14"/>
      <c r="H684" s="217">
        <v>3.7999999999999998</v>
      </c>
      <c r="I684" s="218"/>
      <c r="J684" s="14"/>
      <c r="K684" s="14"/>
      <c r="L684" s="214"/>
      <c r="M684" s="219"/>
      <c r="N684" s="220"/>
      <c r="O684" s="220"/>
      <c r="P684" s="220"/>
      <c r="Q684" s="220"/>
      <c r="R684" s="220"/>
      <c r="S684" s="220"/>
      <c r="T684" s="221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15" t="s">
        <v>161</v>
      </c>
      <c r="AU684" s="215" t="s">
        <v>159</v>
      </c>
      <c r="AV684" s="14" t="s">
        <v>158</v>
      </c>
      <c r="AW684" s="14" t="s">
        <v>35</v>
      </c>
      <c r="AX684" s="14" t="s">
        <v>87</v>
      </c>
      <c r="AY684" s="215" t="s">
        <v>151</v>
      </c>
    </row>
    <row r="685" s="2" customFormat="1" ht="21.75" customHeight="1">
      <c r="A685" s="39"/>
      <c r="B685" s="190"/>
      <c r="C685" s="191" t="s">
        <v>1234</v>
      </c>
      <c r="D685" s="191" t="s">
        <v>154</v>
      </c>
      <c r="E685" s="192" t="s">
        <v>1235</v>
      </c>
      <c r="F685" s="193" t="s">
        <v>1236</v>
      </c>
      <c r="G685" s="194" t="s">
        <v>270</v>
      </c>
      <c r="H685" s="195">
        <v>0.90000000000000002</v>
      </c>
      <c r="I685" s="196"/>
      <c r="J685" s="197">
        <f>ROUND(I685*H685,2)</f>
        <v>0</v>
      </c>
      <c r="K685" s="198"/>
      <c r="L685" s="40"/>
      <c r="M685" s="199" t="s">
        <v>1</v>
      </c>
      <c r="N685" s="200" t="s">
        <v>45</v>
      </c>
      <c r="O685" s="78"/>
      <c r="P685" s="201">
        <f>O685*H685</f>
        <v>0</v>
      </c>
      <c r="Q685" s="201">
        <v>0.00077999999999999999</v>
      </c>
      <c r="R685" s="201">
        <f>Q685*H685</f>
        <v>0.00070200000000000004</v>
      </c>
      <c r="S685" s="201">
        <v>0</v>
      </c>
      <c r="T685" s="202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03" t="s">
        <v>275</v>
      </c>
      <c r="AT685" s="203" t="s">
        <v>154</v>
      </c>
      <c r="AU685" s="203" t="s">
        <v>159</v>
      </c>
      <c r="AY685" s="19" t="s">
        <v>151</v>
      </c>
      <c r="BE685" s="204">
        <f>IF(N685="základní",J685,0)</f>
        <v>0</v>
      </c>
      <c r="BF685" s="204">
        <f>IF(N685="snížená",J685,0)</f>
        <v>0</v>
      </c>
      <c r="BG685" s="204">
        <f>IF(N685="zákl. přenesená",J685,0)</f>
        <v>0</v>
      </c>
      <c r="BH685" s="204">
        <f>IF(N685="sníž. přenesená",J685,0)</f>
        <v>0</v>
      </c>
      <c r="BI685" s="204">
        <f>IF(N685="nulová",J685,0)</f>
        <v>0</v>
      </c>
      <c r="BJ685" s="19" t="s">
        <v>159</v>
      </c>
      <c r="BK685" s="204">
        <f>ROUND(I685*H685,2)</f>
        <v>0</v>
      </c>
      <c r="BL685" s="19" t="s">
        <v>275</v>
      </c>
      <c r="BM685" s="203" t="s">
        <v>1237</v>
      </c>
    </row>
    <row r="686" s="13" customFormat="1">
      <c r="A686" s="13"/>
      <c r="B686" s="205"/>
      <c r="C686" s="13"/>
      <c r="D686" s="206" t="s">
        <v>161</v>
      </c>
      <c r="E686" s="207" t="s">
        <v>1</v>
      </c>
      <c r="F686" s="208" t="s">
        <v>1233</v>
      </c>
      <c r="G686" s="13"/>
      <c r="H686" s="209">
        <v>0.90000000000000002</v>
      </c>
      <c r="I686" s="210"/>
      <c r="J686" s="13"/>
      <c r="K686" s="13"/>
      <c r="L686" s="205"/>
      <c r="M686" s="211"/>
      <c r="N686" s="212"/>
      <c r="O686" s="212"/>
      <c r="P686" s="212"/>
      <c r="Q686" s="212"/>
      <c r="R686" s="212"/>
      <c r="S686" s="212"/>
      <c r="T686" s="2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07" t="s">
        <v>161</v>
      </c>
      <c r="AU686" s="207" t="s">
        <v>159</v>
      </c>
      <c r="AV686" s="13" t="s">
        <v>159</v>
      </c>
      <c r="AW686" s="13" t="s">
        <v>35</v>
      </c>
      <c r="AX686" s="13" t="s">
        <v>87</v>
      </c>
      <c r="AY686" s="207" t="s">
        <v>151</v>
      </c>
    </row>
    <row r="687" s="2" customFormat="1" ht="21.75" customHeight="1">
      <c r="A687" s="39"/>
      <c r="B687" s="190"/>
      <c r="C687" s="191" t="s">
        <v>1238</v>
      </c>
      <c r="D687" s="191" t="s">
        <v>154</v>
      </c>
      <c r="E687" s="192" t="s">
        <v>1239</v>
      </c>
      <c r="F687" s="193" t="s">
        <v>1240</v>
      </c>
      <c r="G687" s="194" t="s">
        <v>539</v>
      </c>
      <c r="H687" s="248"/>
      <c r="I687" s="196"/>
      <c r="J687" s="197">
        <f>ROUND(I687*H687,2)</f>
        <v>0</v>
      </c>
      <c r="K687" s="198"/>
      <c r="L687" s="40"/>
      <c r="M687" s="199" t="s">
        <v>1</v>
      </c>
      <c r="N687" s="200" t="s">
        <v>45</v>
      </c>
      <c r="O687" s="78"/>
      <c r="P687" s="201">
        <f>O687*H687</f>
        <v>0</v>
      </c>
      <c r="Q687" s="201">
        <v>0</v>
      </c>
      <c r="R687" s="201">
        <f>Q687*H687</f>
        <v>0</v>
      </c>
      <c r="S687" s="201">
        <v>0</v>
      </c>
      <c r="T687" s="202">
        <f>S687*H687</f>
        <v>0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03" t="s">
        <v>275</v>
      </c>
      <c r="AT687" s="203" t="s">
        <v>154</v>
      </c>
      <c r="AU687" s="203" t="s">
        <v>159</v>
      </c>
      <c r="AY687" s="19" t="s">
        <v>151</v>
      </c>
      <c r="BE687" s="204">
        <f>IF(N687="základní",J687,0)</f>
        <v>0</v>
      </c>
      <c r="BF687" s="204">
        <f>IF(N687="snížená",J687,0)</f>
        <v>0</v>
      </c>
      <c r="BG687" s="204">
        <f>IF(N687="zákl. přenesená",J687,0)</f>
        <v>0</v>
      </c>
      <c r="BH687" s="204">
        <f>IF(N687="sníž. přenesená",J687,0)</f>
        <v>0</v>
      </c>
      <c r="BI687" s="204">
        <f>IF(N687="nulová",J687,0)</f>
        <v>0</v>
      </c>
      <c r="BJ687" s="19" t="s">
        <v>159</v>
      </c>
      <c r="BK687" s="204">
        <f>ROUND(I687*H687,2)</f>
        <v>0</v>
      </c>
      <c r="BL687" s="19" t="s">
        <v>275</v>
      </c>
      <c r="BM687" s="203" t="s">
        <v>1241</v>
      </c>
    </row>
    <row r="688" s="12" customFormat="1" ht="22.8" customHeight="1">
      <c r="A688" s="12"/>
      <c r="B688" s="177"/>
      <c r="C688" s="12"/>
      <c r="D688" s="178" t="s">
        <v>78</v>
      </c>
      <c r="E688" s="188" t="s">
        <v>1242</v>
      </c>
      <c r="F688" s="188" t="s">
        <v>1243</v>
      </c>
      <c r="G688" s="12"/>
      <c r="H688" s="12"/>
      <c r="I688" s="180"/>
      <c r="J688" s="189">
        <f>BK688</f>
        <v>0</v>
      </c>
      <c r="K688" s="12"/>
      <c r="L688" s="177"/>
      <c r="M688" s="182"/>
      <c r="N688" s="183"/>
      <c r="O688" s="183"/>
      <c r="P688" s="184">
        <f>SUM(P689:P700)</f>
        <v>0</v>
      </c>
      <c r="Q688" s="183"/>
      <c r="R688" s="184">
        <f>SUM(R689:R700)</f>
        <v>0.0072761799999999993</v>
      </c>
      <c r="S688" s="183"/>
      <c r="T688" s="185">
        <f>SUM(T689:T700)</f>
        <v>0</v>
      </c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R688" s="178" t="s">
        <v>159</v>
      </c>
      <c r="AT688" s="186" t="s">
        <v>78</v>
      </c>
      <c r="AU688" s="186" t="s">
        <v>87</v>
      </c>
      <c r="AY688" s="178" t="s">
        <v>151</v>
      </c>
      <c r="BK688" s="187">
        <f>SUM(BK689:BK700)</f>
        <v>0</v>
      </c>
    </row>
    <row r="689" s="2" customFormat="1" ht="21.75" customHeight="1">
      <c r="A689" s="39"/>
      <c r="B689" s="190"/>
      <c r="C689" s="191" t="s">
        <v>1244</v>
      </c>
      <c r="D689" s="191" t="s">
        <v>154</v>
      </c>
      <c r="E689" s="192" t="s">
        <v>1245</v>
      </c>
      <c r="F689" s="193" t="s">
        <v>1246</v>
      </c>
      <c r="G689" s="194" t="s">
        <v>187</v>
      </c>
      <c r="H689" s="195">
        <v>14.199999999999999</v>
      </c>
      <c r="I689" s="196"/>
      <c r="J689" s="197">
        <f>ROUND(I689*H689,2)</f>
        <v>0</v>
      </c>
      <c r="K689" s="198"/>
      <c r="L689" s="40"/>
      <c r="M689" s="199" t="s">
        <v>1</v>
      </c>
      <c r="N689" s="200" t="s">
        <v>45</v>
      </c>
      <c r="O689" s="78"/>
      <c r="P689" s="201">
        <f>O689*H689</f>
        <v>0</v>
      </c>
      <c r="Q689" s="201">
        <v>0.00044000000000000002</v>
      </c>
      <c r="R689" s="201">
        <f>Q689*H689</f>
        <v>0.0062480000000000001</v>
      </c>
      <c r="S689" s="201">
        <v>0</v>
      </c>
      <c r="T689" s="202">
        <f>S689*H689</f>
        <v>0</v>
      </c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R689" s="203" t="s">
        <v>275</v>
      </c>
      <c r="AT689" s="203" t="s">
        <v>154</v>
      </c>
      <c r="AU689" s="203" t="s">
        <v>159</v>
      </c>
      <c r="AY689" s="19" t="s">
        <v>151</v>
      </c>
      <c r="BE689" s="204">
        <f>IF(N689="základní",J689,0)</f>
        <v>0</v>
      </c>
      <c r="BF689" s="204">
        <f>IF(N689="snížená",J689,0)</f>
        <v>0</v>
      </c>
      <c r="BG689" s="204">
        <f>IF(N689="zákl. přenesená",J689,0)</f>
        <v>0</v>
      </c>
      <c r="BH689" s="204">
        <f>IF(N689="sníž. přenesená",J689,0)</f>
        <v>0</v>
      </c>
      <c r="BI689" s="204">
        <f>IF(N689="nulová",J689,0)</f>
        <v>0</v>
      </c>
      <c r="BJ689" s="19" t="s">
        <v>159</v>
      </c>
      <c r="BK689" s="204">
        <f>ROUND(I689*H689,2)</f>
        <v>0</v>
      </c>
      <c r="BL689" s="19" t="s">
        <v>275</v>
      </c>
      <c r="BM689" s="203" t="s">
        <v>1247</v>
      </c>
    </row>
    <row r="690" s="13" customFormat="1">
      <c r="A690" s="13"/>
      <c r="B690" s="205"/>
      <c r="C690" s="13"/>
      <c r="D690" s="206" t="s">
        <v>161</v>
      </c>
      <c r="E690" s="207" t="s">
        <v>1</v>
      </c>
      <c r="F690" s="208" t="s">
        <v>957</v>
      </c>
      <c r="G690" s="13"/>
      <c r="H690" s="209">
        <v>14.199999999999999</v>
      </c>
      <c r="I690" s="210"/>
      <c r="J690" s="13"/>
      <c r="K690" s="13"/>
      <c r="L690" s="205"/>
      <c r="M690" s="211"/>
      <c r="N690" s="212"/>
      <c r="O690" s="212"/>
      <c r="P690" s="212"/>
      <c r="Q690" s="212"/>
      <c r="R690" s="212"/>
      <c r="S690" s="212"/>
      <c r="T690" s="2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07" t="s">
        <v>161</v>
      </c>
      <c r="AU690" s="207" t="s">
        <v>159</v>
      </c>
      <c r="AV690" s="13" t="s">
        <v>159</v>
      </c>
      <c r="AW690" s="13" t="s">
        <v>35</v>
      </c>
      <c r="AX690" s="13" t="s">
        <v>87</v>
      </c>
      <c r="AY690" s="207" t="s">
        <v>151</v>
      </c>
    </row>
    <row r="691" s="2" customFormat="1" ht="21.75" customHeight="1">
      <c r="A691" s="39"/>
      <c r="B691" s="190"/>
      <c r="C691" s="191" t="s">
        <v>1248</v>
      </c>
      <c r="D691" s="191" t="s">
        <v>154</v>
      </c>
      <c r="E691" s="192" t="s">
        <v>1249</v>
      </c>
      <c r="F691" s="193" t="s">
        <v>1250</v>
      </c>
      <c r="G691" s="194" t="s">
        <v>187</v>
      </c>
      <c r="H691" s="195">
        <v>0.754</v>
      </c>
      <c r="I691" s="196"/>
      <c r="J691" s="197">
        <f>ROUND(I691*H691,2)</f>
        <v>0</v>
      </c>
      <c r="K691" s="198"/>
      <c r="L691" s="40"/>
      <c r="M691" s="199" t="s">
        <v>1</v>
      </c>
      <c r="N691" s="200" t="s">
        <v>45</v>
      </c>
      <c r="O691" s="78"/>
      <c r="P691" s="201">
        <f>O691*H691</f>
        <v>0</v>
      </c>
      <c r="Q691" s="201">
        <v>0.00017000000000000001</v>
      </c>
      <c r="R691" s="201">
        <f>Q691*H691</f>
        <v>0.00012818000000000001</v>
      </c>
      <c r="S691" s="201">
        <v>0</v>
      </c>
      <c r="T691" s="202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03" t="s">
        <v>275</v>
      </c>
      <c r="AT691" s="203" t="s">
        <v>154</v>
      </c>
      <c r="AU691" s="203" t="s">
        <v>159</v>
      </c>
      <c r="AY691" s="19" t="s">
        <v>151</v>
      </c>
      <c r="BE691" s="204">
        <f>IF(N691="základní",J691,0)</f>
        <v>0</v>
      </c>
      <c r="BF691" s="204">
        <f>IF(N691="snížená",J691,0)</f>
        <v>0</v>
      </c>
      <c r="BG691" s="204">
        <f>IF(N691="zákl. přenesená",J691,0)</f>
        <v>0</v>
      </c>
      <c r="BH691" s="204">
        <f>IF(N691="sníž. přenesená",J691,0)</f>
        <v>0</v>
      </c>
      <c r="BI691" s="204">
        <f>IF(N691="nulová",J691,0)</f>
        <v>0</v>
      </c>
      <c r="BJ691" s="19" t="s">
        <v>159</v>
      </c>
      <c r="BK691" s="204">
        <f>ROUND(I691*H691,2)</f>
        <v>0</v>
      </c>
      <c r="BL691" s="19" t="s">
        <v>275</v>
      </c>
      <c r="BM691" s="203" t="s">
        <v>1251</v>
      </c>
    </row>
    <row r="692" s="13" customFormat="1">
      <c r="A692" s="13"/>
      <c r="B692" s="205"/>
      <c r="C692" s="13"/>
      <c r="D692" s="206" t="s">
        <v>161</v>
      </c>
      <c r="E692" s="207" t="s">
        <v>1</v>
      </c>
      <c r="F692" s="208" t="s">
        <v>1252</v>
      </c>
      <c r="G692" s="13"/>
      <c r="H692" s="209">
        <v>0.754</v>
      </c>
      <c r="I692" s="210"/>
      <c r="J692" s="13"/>
      <c r="K692" s="13"/>
      <c r="L692" s="205"/>
      <c r="M692" s="211"/>
      <c r="N692" s="212"/>
      <c r="O692" s="212"/>
      <c r="P692" s="212"/>
      <c r="Q692" s="212"/>
      <c r="R692" s="212"/>
      <c r="S692" s="212"/>
      <c r="T692" s="2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07" t="s">
        <v>161</v>
      </c>
      <c r="AU692" s="207" t="s">
        <v>159</v>
      </c>
      <c r="AV692" s="13" t="s">
        <v>159</v>
      </c>
      <c r="AW692" s="13" t="s">
        <v>35</v>
      </c>
      <c r="AX692" s="13" t="s">
        <v>87</v>
      </c>
      <c r="AY692" s="207" t="s">
        <v>151</v>
      </c>
    </row>
    <row r="693" s="2" customFormat="1" ht="21.75" customHeight="1">
      <c r="A693" s="39"/>
      <c r="B693" s="190"/>
      <c r="C693" s="191" t="s">
        <v>1253</v>
      </c>
      <c r="D693" s="191" t="s">
        <v>154</v>
      </c>
      <c r="E693" s="192" t="s">
        <v>1254</v>
      </c>
      <c r="F693" s="193" t="s">
        <v>1255</v>
      </c>
      <c r="G693" s="194" t="s">
        <v>270</v>
      </c>
      <c r="H693" s="195">
        <v>9</v>
      </c>
      <c r="I693" s="196"/>
      <c r="J693" s="197">
        <f>ROUND(I693*H693,2)</f>
        <v>0</v>
      </c>
      <c r="K693" s="198"/>
      <c r="L693" s="40"/>
      <c r="M693" s="199" t="s">
        <v>1</v>
      </c>
      <c r="N693" s="200" t="s">
        <v>45</v>
      </c>
      <c r="O693" s="78"/>
      <c r="P693" s="201">
        <f>O693*H693</f>
        <v>0</v>
      </c>
      <c r="Q693" s="201">
        <v>2.0000000000000002E-05</v>
      </c>
      <c r="R693" s="201">
        <f>Q693*H693</f>
        <v>0.00018000000000000001</v>
      </c>
      <c r="S693" s="201">
        <v>0</v>
      </c>
      <c r="T693" s="202">
        <f>S693*H693</f>
        <v>0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03" t="s">
        <v>275</v>
      </c>
      <c r="AT693" s="203" t="s">
        <v>154</v>
      </c>
      <c r="AU693" s="203" t="s">
        <v>159</v>
      </c>
      <c r="AY693" s="19" t="s">
        <v>151</v>
      </c>
      <c r="BE693" s="204">
        <f>IF(N693="základní",J693,0)</f>
        <v>0</v>
      </c>
      <c r="BF693" s="204">
        <f>IF(N693="snížená",J693,0)</f>
        <v>0</v>
      </c>
      <c r="BG693" s="204">
        <f>IF(N693="zákl. přenesená",J693,0)</f>
        <v>0</v>
      </c>
      <c r="BH693" s="204">
        <f>IF(N693="sníž. přenesená",J693,0)</f>
        <v>0</v>
      </c>
      <c r="BI693" s="204">
        <f>IF(N693="nulová",J693,0)</f>
        <v>0</v>
      </c>
      <c r="BJ693" s="19" t="s">
        <v>159</v>
      </c>
      <c r="BK693" s="204">
        <f>ROUND(I693*H693,2)</f>
        <v>0</v>
      </c>
      <c r="BL693" s="19" t="s">
        <v>275</v>
      </c>
      <c r="BM693" s="203" t="s">
        <v>1256</v>
      </c>
    </row>
    <row r="694" s="13" customFormat="1">
      <c r="A694" s="13"/>
      <c r="B694" s="205"/>
      <c r="C694" s="13"/>
      <c r="D694" s="206" t="s">
        <v>161</v>
      </c>
      <c r="E694" s="207" t="s">
        <v>1</v>
      </c>
      <c r="F694" s="208" t="s">
        <v>1257</v>
      </c>
      <c r="G694" s="13"/>
      <c r="H694" s="209">
        <v>9</v>
      </c>
      <c r="I694" s="210"/>
      <c r="J694" s="13"/>
      <c r="K694" s="13"/>
      <c r="L694" s="205"/>
      <c r="M694" s="211"/>
      <c r="N694" s="212"/>
      <c r="O694" s="212"/>
      <c r="P694" s="212"/>
      <c r="Q694" s="212"/>
      <c r="R694" s="212"/>
      <c r="S694" s="212"/>
      <c r="T694" s="2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07" t="s">
        <v>161</v>
      </c>
      <c r="AU694" s="207" t="s">
        <v>159</v>
      </c>
      <c r="AV694" s="13" t="s">
        <v>159</v>
      </c>
      <c r="AW694" s="13" t="s">
        <v>35</v>
      </c>
      <c r="AX694" s="13" t="s">
        <v>87</v>
      </c>
      <c r="AY694" s="207" t="s">
        <v>151</v>
      </c>
    </row>
    <row r="695" s="2" customFormat="1" ht="21.75" customHeight="1">
      <c r="A695" s="39"/>
      <c r="B695" s="190"/>
      <c r="C695" s="191" t="s">
        <v>1258</v>
      </c>
      <c r="D695" s="191" t="s">
        <v>154</v>
      </c>
      <c r="E695" s="192" t="s">
        <v>1259</v>
      </c>
      <c r="F695" s="193" t="s">
        <v>1260</v>
      </c>
      <c r="G695" s="194" t="s">
        <v>270</v>
      </c>
      <c r="H695" s="195">
        <v>9</v>
      </c>
      <c r="I695" s="196"/>
      <c r="J695" s="197">
        <f>ROUND(I695*H695,2)</f>
        <v>0</v>
      </c>
      <c r="K695" s="198"/>
      <c r="L695" s="40"/>
      <c r="M695" s="199" t="s">
        <v>1</v>
      </c>
      <c r="N695" s="200" t="s">
        <v>45</v>
      </c>
      <c r="O695" s="78"/>
      <c r="P695" s="201">
        <f>O695*H695</f>
        <v>0</v>
      </c>
      <c r="Q695" s="201">
        <v>6.0000000000000002E-05</v>
      </c>
      <c r="R695" s="201">
        <f>Q695*H695</f>
        <v>0.00054000000000000001</v>
      </c>
      <c r="S695" s="201">
        <v>0</v>
      </c>
      <c r="T695" s="202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03" t="s">
        <v>275</v>
      </c>
      <c r="AT695" s="203" t="s">
        <v>154</v>
      </c>
      <c r="AU695" s="203" t="s">
        <v>159</v>
      </c>
      <c r="AY695" s="19" t="s">
        <v>151</v>
      </c>
      <c r="BE695" s="204">
        <f>IF(N695="základní",J695,0)</f>
        <v>0</v>
      </c>
      <c r="BF695" s="204">
        <f>IF(N695="snížená",J695,0)</f>
        <v>0</v>
      </c>
      <c r="BG695" s="204">
        <f>IF(N695="zákl. přenesená",J695,0)</f>
        <v>0</v>
      </c>
      <c r="BH695" s="204">
        <f>IF(N695="sníž. přenesená",J695,0)</f>
        <v>0</v>
      </c>
      <c r="BI695" s="204">
        <f>IF(N695="nulová",J695,0)</f>
        <v>0</v>
      </c>
      <c r="BJ695" s="19" t="s">
        <v>159</v>
      </c>
      <c r="BK695" s="204">
        <f>ROUND(I695*H695,2)</f>
        <v>0</v>
      </c>
      <c r="BL695" s="19" t="s">
        <v>275</v>
      </c>
      <c r="BM695" s="203" t="s">
        <v>1261</v>
      </c>
    </row>
    <row r="696" s="13" customFormat="1">
      <c r="A696" s="13"/>
      <c r="B696" s="205"/>
      <c r="C696" s="13"/>
      <c r="D696" s="206" t="s">
        <v>161</v>
      </c>
      <c r="E696" s="207" t="s">
        <v>1</v>
      </c>
      <c r="F696" s="208" t="s">
        <v>1257</v>
      </c>
      <c r="G696" s="13"/>
      <c r="H696" s="209">
        <v>9</v>
      </c>
      <c r="I696" s="210"/>
      <c r="J696" s="13"/>
      <c r="K696" s="13"/>
      <c r="L696" s="205"/>
      <c r="M696" s="211"/>
      <c r="N696" s="212"/>
      <c r="O696" s="212"/>
      <c r="P696" s="212"/>
      <c r="Q696" s="212"/>
      <c r="R696" s="212"/>
      <c r="S696" s="212"/>
      <c r="T696" s="2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07" t="s">
        <v>161</v>
      </c>
      <c r="AU696" s="207" t="s">
        <v>159</v>
      </c>
      <c r="AV696" s="13" t="s">
        <v>159</v>
      </c>
      <c r="AW696" s="13" t="s">
        <v>35</v>
      </c>
      <c r="AX696" s="13" t="s">
        <v>87</v>
      </c>
      <c r="AY696" s="207" t="s">
        <v>151</v>
      </c>
    </row>
    <row r="697" s="2" customFormat="1" ht="21.75" customHeight="1">
      <c r="A697" s="39"/>
      <c r="B697" s="190"/>
      <c r="C697" s="191" t="s">
        <v>1262</v>
      </c>
      <c r="D697" s="191" t="s">
        <v>154</v>
      </c>
      <c r="E697" s="192" t="s">
        <v>1263</v>
      </c>
      <c r="F697" s="193" t="s">
        <v>1264</v>
      </c>
      <c r="G697" s="194" t="s">
        <v>270</v>
      </c>
      <c r="H697" s="195">
        <v>9</v>
      </c>
      <c r="I697" s="196"/>
      <c r="J697" s="197">
        <f>ROUND(I697*H697,2)</f>
        <v>0</v>
      </c>
      <c r="K697" s="198"/>
      <c r="L697" s="40"/>
      <c r="M697" s="199" t="s">
        <v>1</v>
      </c>
      <c r="N697" s="200" t="s">
        <v>45</v>
      </c>
      <c r="O697" s="78"/>
      <c r="P697" s="201">
        <f>O697*H697</f>
        <v>0</v>
      </c>
      <c r="Q697" s="201">
        <v>2.0000000000000002E-05</v>
      </c>
      <c r="R697" s="201">
        <f>Q697*H697</f>
        <v>0.00018000000000000001</v>
      </c>
      <c r="S697" s="201">
        <v>0</v>
      </c>
      <c r="T697" s="202">
        <f>S697*H697</f>
        <v>0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03" t="s">
        <v>275</v>
      </c>
      <c r="AT697" s="203" t="s">
        <v>154</v>
      </c>
      <c r="AU697" s="203" t="s">
        <v>159</v>
      </c>
      <c r="AY697" s="19" t="s">
        <v>151</v>
      </c>
      <c r="BE697" s="204">
        <f>IF(N697="základní",J697,0)</f>
        <v>0</v>
      </c>
      <c r="BF697" s="204">
        <f>IF(N697="snížená",J697,0)</f>
        <v>0</v>
      </c>
      <c r="BG697" s="204">
        <f>IF(N697="zákl. přenesená",J697,0)</f>
        <v>0</v>
      </c>
      <c r="BH697" s="204">
        <f>IF(N697="sníž. přenesená",J697,0)</f>
        <v>0</v>
      </c>
      <c r="BI697" s="204">
        <f>IF(N697="nulová",J697,0)</f>
        <v>0</v>
      </c>
      <c r="BJ697" s="19" t="s">
        <v>159</v>
      </c>
      <c r="BK697" s="204">
        <f>ROUND(I697*H697,2)</f>
        <v>0</v>
      </c>
      <c r="BL697" s="19" t="s">
        <v>275</v>
      </c>
      <c r="BM697" s="203" t="s">
        <v>1265</v>
      </c>
    </row>
    <row r="698" s="13" customFormat="1">
      <c r="A698" s="13"/>
      <c r="B698" s="205"/>
      <c r="C698" s="13"/>
      <c r="D698" s="206" t="s">
        <v>161</v>
      </c>
      <c r="E698" s="207" t="s">
        <v>1</v>
      </c>
      <c r="F698" s="208" t="s">
        <v>1257</v>
      </c>
      <c r="G698" s="13"/>
      <c r="H698" s="209">
        <v>9</v>
      </c>
      <c r="I698" s="210"/>
      <c r="J698" s="13"/>
      <c r="K698" s="13"/>
      <c r="L698" s="205"/>
      <c r="M698" s="211"/>
      <c r="N698" s="212"/>
      <c r="O698" s="212"/>
      <c r="P698" s="212"/>
      <c r="Q698" s="212"/>
      <c r="R698" s="212"/>
      <c r="S698" s="212"/>
      <c r="T698" s="2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07" t="s">
        <v>161</v>
      </c>
      <c r="AU698" s="207" t="s">
        <v>159</v>
      </c>
      <c r="AV698" s="13" t="s">
        <v>159</v>
      </c>
      <c r="AW698" s="13" t="s">
        <v>35</v>
      </c>
      <c r="AX698" s="13" t="s">
        <v>87</v>
      </c>
      <c r="AY698" s="207" t="s">
        <v>151</v>
      </c>
    </row>
    <row r="699" s="2" customFormat="1" ht="16.5" customHeight="1">
      <c r="A699" s="39"/>
      <c r="B699" s="190"/>
      <c r="C699" s="191" t="s">
        <v>1266</v>
      </c>
      <c r="D699" s="191" t="s">
        <v>154</v>
      </c>
      <c r="E699" s="192" t="s">
        <v>1267</v>
      </c>
      <c r="F699" s="193" t="s">
        <v>1268</v>
      </c>
      <c r="G699" s="194" t="s">
        <v>187</v>
      </c>
      <c r="H699" s="195">
        <v>14.199999999999999</v>
      </c>
      <c r="I699" s="196"/>
      <c r="J699" s="197">
        <f>ROUND(I699*H699,2)</f>
        <v>0</v>
      </c>
      <c r="K699" s="198"/>
      <c r="L699" s="40"/>
      <c r="M699" s="199" t="s">
        <v>1</v>
      </c>
      <c r="N699" s="200" t="s">
        <v>45</v>
      </c>
      <c r="O699" s="78"/>
      <c r="P699" s="201">
        <f>O699*H699</f>
        <v>0</v>
      </c>
      <c r="Q699" s="201">
        <v>0</v>
      </c>
      <c r="R699" s="201">
        <f>Q699*H699</f>
        <v>0</v>
      </c>
      <c r="S699" s="201">
        <v>0</v>
      </c>
      <c r="T699" s="202">
        <f>S699*H699</f>
        <v>0</v>
      </c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R699" s="203" t="s">
        <v>275</v>
      </c>
      <c r="AT699" s="203" t="s">
        <v>154</v>
      </c>
      <c r="AU699" s="203" t="s">
        <v>159</v>
      </c>
      <c r="AY699" s="19" t="s">
        <v>151</v>
      </c>
      <c r="BE699" s="204">
        <f>IF(N699="základní",J699,0)</f>
        <v>0</v>
      </c>
      <c r="BF699" s="204">
        <f>IF(N699="snížená",J699,0)</f>
        <v>0</v>
      </c>
      <c r="BG699" s="204">
        <f>IF(N699="zákl. přenesená",J699,0)</f>
        <v>0</v>
      </c>
      <c r="BH699" s="204">
        <f>IF(N699="sníž. přenesená",J699,0)</f>
        <v>0</v>
      </c>
      <c r="BI699" s="204">
        <f>IF(N699="nulová",J699,0)</f>
        <v>0</v>
      </c>
      <c r="BJ699" s="19" t="s">
        <v>159</v>
      </c>
      <c r="BK699" s="204">
        <f>ROUND(I699*H699,2)</f>
        <v>0</v>
      </c>
      <c r="BL699" s="19" t="s">
        <v>275</v>
      </c>
      <c r="BM699" s="203" t="s">
        <v>1269</v>
      </c>
    </row>
    <row r="700" s="13" customFormat="1">
      <c r="A700" s="13"/>
      <c r="B700" s="205"/>
      <c r="C700" s="13"/>
      <c r="D700" s="206" t="s">
        <v>161</v>
      </c>
      <c r="E700" s="207" t="s">
        <v>1</v>
      </c>
      <c r="F700" s="208" t="s">
        <v>957</v>
      </c>
      <c r="G700" s="13"/>
      <c r="H700" s="209">
        <v>14.199999999999999</v>
      </c>
      <c r="I700" s="210"/>
      <c r="J700" s="13"/>
      <c r="K700" s="13"/>
      <c r="L700" s="205"/>
      <c r="M700" s="211"/>
      <c r="N700" s="212"/>
      <c r="O700" s="212"/>
      <c r="P700" s="212"/>
      <c r="Q700" s="212"/>
      <c r="R700" s="212"/>
      <c r="S700" s="212"/>
      <c r="T700" s="2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07" t="s">
        <v>161</v>
      </c>
      <c r="AU700" s="207" t="s">
        <v>159</v>
      </c>
      <c r="AV700" s="13" t="s">
        <v>159</v>
      </c>
      <c r="AW700" s="13" t="s">
        <v>35</v>
      </c>
      <c r="AX700" s="13" t="s">
        <v>87</v>
      </c>
      <c r="AY700" s="207" t="s">
        <v>151</v>
      </c>
    </row>
    <row r="701" s="12" customFormat="1" ht="22.8" customHeight="1">
      <c r="A701" s="12"/>
      <c r="B701" s="177"/>
      <c r="C701" s="12"/>
      <c r="D701" s="178" t="s">
        <v>78</v>
      </c>
      <c r="E701" s="188" t="s">
        <v>1270</v>
      </c>
      <c r="F701" s="188" t="s">
        <v>1271</v>
      </c>
      <c r="G701" s="12"/>
      <c r="H701" s="12"/>
      <c r="I701" s="180"/>
      <c r="J701" s="189">
        <f>BK701</f>
        <v>0</v>
      </c>
      <c r="K701" s="12"/>
      <c r="L701" s="177"/>
      <c r="M701" s="182"/>
      <c r="N701" s="183"/>
      <c r="O701" s="183"/>
      <c r="P701" s="184">
        <f>SUM(P702:P764)</f>
        <v>0</v>
      </c>
      <c r="Q701" s="183"/>
      <c r="R701" s="184">
        <f>SUM(R702:R764)</f>
        <v>0.44607443000000002</v>
      </c>
      <c r="S701" s="183"/>
      <c r="T701" s="185">
        <f>SUM(T702:T764)</f>
        <v>0.08384105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R701" s="178" t="s">
        <v>159</v>
      </c>
      <c r="AT701" s="186" t="s">
        <v>78</v>
      </c>
      <c r="AU701" s="186" t="s">
        <v>87</v>
      </c>
      <c r="AY701" s="178" t="s">
        <v>151</v>
      </c>
      <c r="BK701" s="187">
        <f>SUM(BK702:BK764)</f>
        <v>0</v>
      </c>
    </row>
    <row r="702" s="2" customFormat="1" ht="16.5" customHeight="1">
      <c r="A702" s="39"/>
      <c r="B702" s="190"/>
      <c r="C702" s="191" t="s">
        <v>1272</v>
      </c>
      <c r="D702" s="191" t="s">
        <v>154</v>
      </c>
      <c r="E702" s="192" t="s">
        <v>1273</v>
      </c>
      <c r="F702" s="193" t="s">
        <v>1274</v>
      </c>
      <c r="G702" s="194" t="s">
        <v>187</v>
      </c>
      <c r="H702" s="195">
        <v>270.45499999999998</v>
      </c>
      <c r="I702" s="196"/>
      <c r="J702" s="197">
        <f>ROUND(I702*H702,2)</f>
        <v>0</v>
      </c>
      <c r="K702" s="198"/>
      <c r="L702" s="40"/>
      <c r="M702" s="199" t="s">
        <v>1</v>
      </c>
      <c r="N702" s="200" t="s">
        <v>45</v>
      </c>
      <c r="O702" s="78"/>
      <c r="P702" s="201">
        <f>O702*H702</f>
        <v>0</v>
      </c>
      <c r="Q702" s="201">
        <v>0.001</v>
      </c>
      <c r="R702" s="201">
        <f>Q702*H702</f>
        <v>0.270455</v>
      </c>
      <c r="S702" s="201">
        <v>0.00031</v>
      </c>
      <c r="T702" s="202">
        <f>S702*H702</f>
        <v>0.08384105</v>
      </c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R702" s="203" t="s">
        <v>275</v>
      </c>
      <c r="AT702" s="203" t="s">
        <v>154</v>
      </c>
      <c r="AU702" s="203" t="s">
        <v>159</v>
      </c>
      <c r="AY702" s="19" t="s">
        <v>151</v>
      </c>
      <c r="BE702" s="204">
        <f>IF(N702="základní",J702,0)</f>
        <v>0</v>
      </c>
      <c r="BF702" s="204">
        <f>IF(N702="snížená",J702,0)</f>
        <v>0</v>
      </c>
      <c r="BG702" s="204">
        <f>IF(N702="zákl. přenesená",J702,0)</f>
        <v>0</v>
      </c>
      <c r="BH702" s="204">
        <f>IF(N702="sníž. přenesená",J702,0)</f>
        <v>0</v>
      </c>
      <c r="BI702" s="204">
        <f>IF(N702="nulová",J702,0)</f>
        <v>0</v>
      </c>
      <c r="BJ702" s="19" t="s">
        <v>159</v>
      </c>
      <c r="BK702" s="204">
        <f>ROUND(I702*H702,2)</f>
        <v>0</v>
      </c>
      <c r="BL702" s="19" t="s">
        <v>275</v>
      </c>
      <c r="BM702" s="203" t="s">
        <v>1275</v>
      </c>
    </row>
    <row r="703" s="15" customFormat="1">
      <c r="A703" s="15"/>
      <c r="B703" s="222"/>
      <c r="C703" s="15"/>
      <c r="D703" s="206" t="s">
        <v>161</v>
      </c>
      <c r="E703" s="223" t="s">
        <v>1</v>
      </c>
      <c r="F703" s="224" t="s">
        <v>214</v>
      </c>
      <c r="G703" s="15"/>
      <c r="H703" s="223" t="s">
        <v>1</v>
      </c>
      <c r="I703" s="225"/>
      <c r="J703" s="15"/>
      <c r="K703" s="15"/>
      <c r="L703" s="222"/>
      <c r="M703" s="226"/>
      <c r="N703" s="227"/>
      <c r="O703" s="227"/>
      <c r="P703" s="227"/>
      <c r="Q703" s="227"/>
      <c r="R703" s="227"/>
      <c r="S703" s="227"/>
      <c r="T703" s="228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23" t="s">
        <v>161</v>
      </c>
      <c r="AU703" s="223" t="s">
        <v>159</v>
      </c>
      <c r="AV703" s="15" t="s">
        <v>87</v>
      </c>
      <c r="AW703" s="15" t="s">
        <v>35</v>
      </c>
      <c r="AX703" s="15" t="s">
        <v>79</v>
      </c>
      <c r="AY703" s="223" t="s">
        <v>151</v>
      </c>
    </row>
    <row r="704" s="13" customFormat="1">
      <c r="A704" s="13"/>
      <c r="B704" s="205"/>
      <c r="C704" s="13"/>
      <c r="D704" s="206" t="s">
        <v>161</v>
      </c>
      <c r="E704" s="207" t="s">
        <v>1</v>
      </c>
      <c r="F704" s="208" t="s">
        <v>215</v>
      </c>
      <c r="G704" s="13"/>
      <c r="H704" s="209">
        <v>53.567999999999998</v>
      </c>
      <c r="I704" s="210"/>
      <c r="J704" s="13"/>
      <c r="K704" s="13"/>
      <c r="L704" s="205"/>
      <c r="M704" s="211"/>
      <c r="N704" s="212"/>
      <c r="O704" s="212"/>
      <c r="P704" s="212"/>
      <c r="Q704" s="212"/>
      <c r="R704" s="212"/>
      <c r="S704" s="212"/>
      <c r="T704" s="2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07" t="s">
        <v>161</v>
      </c>
      <c r="AU704" s="207" t="s">
        <v>159</v>
      </c>
      <c r="AV704" s="13" t="s">
        <v>159</v>
      </c>
      <c r="AW704" s="13" t="s">
        <v>35</v>
      </c>
      <c r="AX704" s="13" t="s">
        <v>79</v>
      </c>
      <c r="AY704" s="207" t="s">
        <v>151</v>
      </c>
    </row>
    <row r="705" s="13" customFormat="1">
      <c r="A705" s="13"/>
      <c r="B705" s="205"/>
      <c r="C705" s="13"/>
      <c r="D705" s="206" t="s">
        <v>161</v>
      </c>
      <c r="E705" s="207" t="s">
        <v>1</v>
      </c>
      <c r="F705" s="208" t="s">
        <v>1276</v>
      </c>
      <c r="G705" s="13"/>
      <c r="H705" s="209">
        <v>4.234</v>
      </c>
      <c r="I705" s="210"/>
      <c r="J705" s="13"/>
      <c r="K705" s="13"/>
      <c r="L705" s="205"/>
      <c r="M705" s="211"/>
      <c r="N705" s="212"/>
      <c r="O705" s="212"/>
      <c r="P705" s="212"/>
      <c r="Q705" s="212"/>
      <c r="R705" s="212"/>
      <c r="S705" s="212"/>
      <c r="T705" s="2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07" t="s">
        <v>161</v>
      </c>
      <c r="AU705" s="207" t="s">
        <v>159</v>
      </c>
      <c r="AV705" s="13" t="s">
        <v>159</v>
      </c>
      <c r="AW705" s="13" t="s">
        <v>35</v>
      </c>
      <c r="AX705" s="13" t="s">
        <v>79</v>
      </c>
      <c r="AY705" s="207" t="s">
        <v>151</v>
      </c>
    </row>
    <row r="706" s="16" customFormat="1">
      <c r="A706" s="16"/>
      <c r="B706" s="229"/>
      <c r="C706" s="16"/>
      <c r="D706" s="206" t="s">
        <v>161</v>
      </c>
      <c r="E706" s="230" t="s">
        <v>1</v>
      </c>
      <c r="F706" s="231" t="s">
        <v>219</v>
      </c>
      <c r="G706" s="16"/>
      <c r="H706" s="232">
        <v>57.802</v>
      </c>
      <c r="I706" s="233"/>
      <c r="J706" s="16"/>
      <c r="K706" s="16"/>
      <c r="L706" s="229"/>
      <c r="M706" s="234"/>
      <c r="N706" s="235"/>
      <c r="O706" s="235"/>
      <c r="P706" s="235"/>
      <c r="Q706" s="235"/>
      <c r="R706" s="235"/>
      <c r="S706" s="235"/>
      <c r="T706" s="23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T706" s="230" t="s">
        <v>161</v>
      </c>
      <c r="AU706" s="230" t="s">
        <v>159</v>
      </c>
      <c r="AV706" s="16" t="s">
        <v>152</v>
      </c>
      <c r="AW706" s="16" t="s">
        <v>35</v>
      </c>
      <c r="AX706" s="16" t="s">
        <v>79</v>
      </c>
      <c r="AY706" s="230" t="s">
        <v>151</v>
      </c>
    </row>
    <row r="707" s="15" customFormat="1">
      <c r="A707" s="15"/>
      <c r="B707" s="222"/>
      <c r="C707" s="15"/>
      <c r="D707" s="206" t="s">
        <v>161</v>
      </c>
      <c r="E707" s="223" t="s">
        <v>1</v>
      </c>
      <c r="F707" s="224" t="s">
        <v>220</v>
      </c>
      <c r="G707" s="15"/>
      <c r="H707" s="223" t="s">
        <v>1</v>
      </c>
      <c r="I707" s="225"/>
      <c r="J707" s="15"/>
      <c r="K707" s="15"/>
      <c r="L707" s="222"/>
      <c r="M707" s="226"/>
      <c r="N707" s="227"/>
      <c r="O707" s="227"/>
      <c r="P707" s="227"/>
      <c r="Q707" s="227"/>
      <c r="R707" s="227"/>
      <c r="S707" s="227"/>
      <c r="T707" s="228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23" t="s">
        <v>161</v>
      </c>
      <c r="AU707" s="223" t="s">
        <v>159</v>
      </c>
      <c r="AV707" s="15" t="s">
        <v>87</v>
      </c>
      <c r="AW707" s="15" t="s">
        <v>35</v>
      </c>
      <c r="AX707" s="15" t="s">
        <v>79</v>
      </c>
      <c r="AY707" s="223" t="s">
        <v>151</v>
      </c>
    </row>
    <row r="708" s="13" customFormat="1">
      <c r="A708" s="13"/>
      <c r="B708" s="205"/>
      <c r="C708" s="13"/>
      <c r="D708" s="206" t="s">
        <v>161</v>
      </c>
      <c r="E708" s="207" t="s">
        <v>1</v>
      </c>
      <c r="F708" s="208" t="s">
        <v>221</v>
      </c>
      <c r="G708" s="13"/>
      <c r="H708" s="209">
        <v>41.389000000000003</v>
      </c>
      <c r="I708" s="210"/>
      <c r="J708" s="13"/>
      <c r="K708" s="13"/>
      <c r="L708" s="205"/>
      <c r="M708" s="211"/>
      <c r="N708" s="212"/>
      <c r="O708" s="212"/>
      <c r="P708" s="212"/>
      <c r="Q708" s="212"/>
      <c r="R708" s="212"/>
      <c r="S708" s="212"/>
      <c r="T708" s="2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07" t="s">
        <v>161</v>
      </c>
      <c r="AU708" s="207" t="s">
        <v>159</v>
      </c>
      <c r="AV708" s="13" t="s">
        <v>159</v>
      </c>
      <c r="AW708" s="13" t="s">
        <v>35</v>
      </c>
      <c r="AX708" s="13" t="s">
        <v>79</v>
      </c>
      <c r="AY708" s="207" t="s">
        <v>151</v>
      </c>
    </row>
    <row r="709" s="13" customFormat="1">
      <c r="A709" s="13"/>
      <c r="B709" s="205"/>
      <c r="C709" s="13"/>
      <c r="D709" s="206" t="s">
        <v>161</v>
      </c>
      <c r="E709" s="207" t="s">
        <v>1</v>
      </c>
      <c r="F709" s="208" t="s">
        <v>1277</v>
      </c>
      <c r="G709" s="13"/>
      <c r="H709" s="209">
        <v>2.3519999999999999</v>
      </c>
      <c r="I709" s="210"/>
      <c r="J709" s="13"/>
      <c r="K709" s="13"/>
      <c r="L709" s="205"/>
      <c r="M709" s="211"/>
      <c r="N709" s="212"/>
      <c r="O709" s="212"/>
      <c r="P709" s="212"/>
      <c r="Q709" s="212"/>
      <c r="R709" s="212"/>
      <c r="S709" s="212"/>
      <c r="T709" s="2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07" t="s">
        <v>161</v>
      </c>
      <c r="AU709" s="207" t="s">
        <v>159</v>
      </c>
      <c r="AV709" s="13" t="s">
        <v>159</v>
      </c>
      <c r="AW709" s="13" t="s">
        <v>35</v>
      </c>
      <c r="AX709" s="13" t="s">
        <v>79</v>
      </c>
      <c r="AY709" s="207" t="s">
        <v>151</v>
      </c>
    </row>
    <row r="710" s="16" customFormat="1">
      <c r="A710" s="16"/>
      <c r="B710" s="229"/>
      <c r="C710" s="16"/>
      <c r="D710" s="206" t="s">
        <v>161</v>
      </c>
      <c r="E710" s="230" t="s">
        <v>1</v>
      </c>
      <c r="F710" s="231" t="s">
        <v>219</v>
      </c>
      <c r="G710" s="16"/>
      <c r="H710" s="232">
        <v>43.741</v>
      </c>
      <c r="I710" s="233"/>
      <c r="J710" s="16"/>
      <c r="K710" s="16"/>
      <c r="L710" s="229"/>
      <c r="M710" s="234"/>
      <c r="N710" s="235"/>
      <c r="O710" s="235"/>
      <c r="P710" s="235"/>
      <c r="Q710" s="235"/>
      <c r="R710" s="235"/>
      <c r="S710" s="235"/>
      <c r="T710" s="23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T710" s="230" t="s">
        <v>161</v>
      </c>
      <c r="AU710" s="230" t="s">
        <v>159</v>
      </c>
      <c r="AV710" s="16" t="s">
        <v>152</v>
      </c>
      <c r="AW710" s="16" t="s">
        <v>35</v>
      </c>
      <c r="AX710" s="16" t="s">
        <v>79</v>
      </c>
      <c r="AY710" s="230" t="s">
        <v>151</v>
      </c>
    </row>
    <row r="711" s="15" customFormat="1">
      <c r="A711" s="15"/>
      <c r="B711" s="222"/>
      <c r="C711" s="15"/>
      <c r="D711" s="206" t="s">
        <v>161</v>
      </c>
      <c r="E711" s="223" t="s">
        <v>1</v>
      </c>
      <c r="F711" s="224" t="s">
        <v>225</v>
      </c>
      <c r="G711" s="15"/>
      <c r="H711" s="223" t="s">
        <v>1</v>
      </c>
      <c r="I711" s="225"/>
      <c r="J711" s="15"/>
      <c r="K711" s="15"/>
      <c r="L711" s="222"/>
      <c r="M711" s="226"/>
      <c r="N711" s="227"/>
      <c r="O711" s="227"/>
      <c r="P711" s="227"/>
      <c r="Q711" s="227"/>
      <c r="R711" s="227"/>
      <c r="S711" s="227"/>
      <c r="T711" s="228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23" t="s">
        <v>161</v>
      </c>
      <c r="AU711" s="223" t="s">
        <v>159</v>
      </c>
      <c r="AV711" s="15" t="s">
        <v>87</v>
      </c>
      <c r="AW711" s="15" t="s">
        <v>35</v>
      </c>
      <c r="AX711" s="15" t="s">
        <v>79</v>
      </c>
      <c r="AY711" s="223" t="s">
        <v>151</v>
      </c>
    </row>
    <row r="712" s="13" customFormat="1">
      <c r="A712" s="13"/>
      <c r="B712" s="205"/>
      <c r="C712" s="13"/>
      <c r="D712" s="206" t="s">
        <v>161</v>
      </c>
      <c r="E712" s="207" t="s">
        <v>1</v>
      </c>
      <c r="F712" s="208" t="s">
        <v>226</v>
      </c>
      <c r="G712" s="13"/>
      <c r="H712" s="209">
        <v>58.601999999999997</v>
      </c>
      <c r="I712" s="210"/>
      <c r="J712" s="13"/>
      <c r="K712" s="13"/>
      <c r="L712" s="205"/>
      <c r="M712" s="211"/>
      <c r="N712" s="212"/>
      <c r="O712" s="212"/>
      <c r="P712" s="212"/>
      <c r="Q712" s="212"/>
      <c r="R712" s="212"/>
      <c r="S712" s="212"/>
      <c r="T712" s="2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07" t="s">
        <v>161</v>
      </c>
      <c r="AU712" s="207" t="s">
        <v>159</v>
      </c>
      <c r="AV712" s="13" t="s">
        <v>159</v>
      </c>
      <c r="AW712" s="13" t="s">
        <v>35</v>
      </c>
      <c r="AX712" s="13" t="s">
        <v>79</v>
      </c>
      <c r="AY712" s="207" t="s">
        <v>151</v>
      </c>
    </row>
    <row r="713" s="13" customFormat="1">
      <c r="A713" s="13"/>
      <c r="B713" s="205"/>
      <c r="C713" s="13"/>
      <c r="D713" s="206" t="s">
        <v>161</v>
      </c>
      <c r="E713" s="207" t="s">
        <v>1</v>
      </c>
      <c r="F713" s="208" t="s">
        <v>1278</v>
      </c>
      <c r="G713" s="13"/>
      <c r="H713" s="209">
        <v>3.9550000000000001</v>
      </c>
      <c r="I713" s="210"/>
      <c r="J713" s="13"/>
      <c r="K713" s="13"/>
      <c r="L713" s="205"/>
      <c r="M713" s="211"/>
      <c r="N713" s="212"/>
      <c r="O713" s="212"/>
      <c r="P713" s="212"/>
      <c r="Q713" s="212"/>
      <c r="R713" s="212"/>
      <c r="S713" s="212"/>
      <c r="T713" s="2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07" t="s">
        <v>161</v>
      </c>
      <c r="AU713" s="207" t="s">
        <v>159</v>
      </c>
      <c r="AV713" s="13" t="s">
        <v>159</v>
      </c>
      <c r="AW713" s="13" t="s">
        <v>35</v>
      </c>
      <c r="AX713" s="13" t="s">
        <v>79</v>
      </c>
      <c r="AY713" s="207" t="s">
        <v>151</v>
      </c>
    </row>
    <row r="714" s="16" customFormat="1">
      <c r="A714" s="16"/>
      <c r="B714" s="229"/>
      <c r="C714" s="16"/>
      <c r="D714" s="206" t="s">
        <v>161</v>
      </c>
      <c r="E714" s="230" t="s">
        <v>1</v>
      </c>
      <c r="F714" s="231" t="s">
        <v>219</v>
      </c>
      <c r="G714" s="16"/>
      <c r="H714" s="232">
        <v>62.556999999999995</v>
      </c>
      <c r="I714" s="233"/>
      <c r="J714" s="16"/>
      <c r="K714" s="16"/>
      <c r="L714" s="229"/>
      <c r="M714" s="234"/>
      <c r="N714" s="235"/>
      <c r="O714" s="235"/>
      <c r="P714" s="235"/>
      <c r="Q714" s="235"/>
      <c r="R714" s="235"/>
      <c r="S714" s="235"/>
      <c r="T714" s="23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T714" s="230" t="s">
        <v>161</v>
      </c>
      <c r="AU714" s="230" t="s">
        <v>159</v>
      </c>
      <c r="AV714" s="16" t="s">
        <v>152</v>
      </c>
      <c r="AW714" s="16" t="s">
        <v>35</v>
      </c>
      <c r="AX714" s="16" t="s">
        <v>79</v>
      </c>
      <c r="AY714" s="230" t="s">
        <v>151</v>
      </c>
    </row>
    <row r="715" s="15" customFormat="1">
      <c r="A715" s="15"/>
      <c r="B715" s="222"/>
      <c r="C715" s="15"/>
      <c r="D715" s="206" t="s">
        <v>161</v>
      </c>
      <c r="E715" s="223" t="s">
        <v>1</v>
      </c>
      <c r="F715" s="224" t="s">
        <v>231</v>
      </c>
      <c r="G715" s="15"/>
      <c r="H715" s="223" t="s">
        <v>1</v>
      </c>
      <c r="I715" s="225"/>
      <c r="J715" s="15"/>
      <c r="K715" s="15"/>
      <c r="L715" s="222"/>
      <c r="M715" s="226"/>
      <c r="N715" s="227"/>
      <c r="O715" s="227"/>
      <c r="P715" s="227"/>
      <c r="Q715" s="227"/>
      <c r="R715" s="227"/>
      <c r="S715" s="227"/>
      <c r="T715" s="228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23" t="s">
        <v>161</v>
      </c>
      <c r="AU715" s="223" t="s">
        <v>159</v>
      </c>
      <c r="AV715" s="15" t="s">
        <v>87</v>
      </c>
      <c r="AW715" s="15" t="s">
        <v>35</v>
      </c>
      <c r="AX715" s="15" t="s">
        <v>79</v>
      </c>
      <c r="AY715" s="223" t="s">
        <v>151</v>
      </c>
    </row>
    <row r="716" s="13" customFormat="1">
      <c r="A716" s="13"/>
      <c r="B716" s="205"/>
      <c r="C716" s="13"/>
      <c r="D716" s="206" t="s">
        <v>161</v>
      </c>
      <c r="E716" s="207" t="s">
        <v>1</v>
      </c>
      <c r="F716" s="208" t="s">
        <v>232</v>
      </c>
      <c r="G716" s="13"/>
      <c r="H716" s="209">
        <v>20.350000000000001</v>
      </c>
      <c r="I716" s="210"/>
      <c r="J716" s="13"/>
      <c r="K716" s="13"/>
      <c r="L716" s="205"/>
      <c r="M716" s="211"/>
      <c r="N716" s="212"/>
      <c r="O716" s="212"/>
      <c r="P716" s="212"/>
      <c r="Q716" s="212"/>
      <c r="R716" s="212"/>
      <c r="S716" s="212"/>
      <c r="T716" s="2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07" t="s">
        <v>161</v>
      </c>
      <c r="AU716" s="207" t="s">
        <v>159</v>
      </c>
      <c r="AV716" s="13" t="s">
        <v>159</v>
      </c>
      <c r="AW716" s="13" t="s">
        <v>35</v>
      </c>
      <c r="AX716" s="13" t="s">
        <v>79</v>
      </c>
      <c r="AY716" s="207" t="s">
        <v>151</v>
      </c>
    </row>
    <row r="717" s="13" customFormat="1">
      <c r="A717" s="13"/>
      <c r="B717" s="205"/>
      <c r="C717" s="13"/>
      <c r="D717" s="206" t="s">
        <v>161</v>
      </c>
      <c r="E717" s="207" t="s">
        <v>1</v>
      </c>
      <c r="F717" s="208" t="s">
        <v>235</v>
      </c>
      <c r="G717" s="13"/>
      <c r="H717" s="209">
        <v>4.173</v>
      </c>
      <c r="I717" s="210"/>
      <c r="J717" s="13"/>
      <c r="K717" s="13"/>
      <c r="L717" s="205"/>
      <c r="M717" s="211"/>
      <c r="N717" s="212"/>
      <c r="O717" s="212"/>
      <c r="P717" s="212"/>
      <c r="Q717" s="212"/>
      <c r="R717" s="212"/>
      <c r="S717" s="212"/>
      <c r="T717" s="2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07" t="s">
        <v>161</v>
      </c>
      <c r="AU717" s="207" t="s">
        <v>159</v>
      </c>
      <c r="AV717" s="13" t="s">
        <v>159</v>
      </c>
      <c r="AW717" s="13" t="s">
        <v>35</v>
      </c>
      <c r="AX717" s="13" t="s">
        <v>79</v>
      </c>
      <c r="AY717" s="207" t="s">
        <v>151</v>
      </c>
    </row>
    <row r="718" s="16" customFormat="1">
      <c r="A718" s="16"/>
      <c r="B718" s="229"/>
      <c r="C718" s="16"/>
      <c r="D718" s="206" t="s">
        <v>161</v>
      </c>
      <c r="E718" s="230" t="s">
        <v>1</v>
      </c>
      <c r="F718" s="231" t="s">
        <v>219</v>
      </c>
      <c r="G718" s="16"/>
      <c r="H718" s="232">
        <v>24.523000000000003</v>
      </c>
      <c r="I718" s="233"/>
      <c r="J718" s="16"/>
      <c r="K718" s="16"/>
      <c r="L718" s="229"/>
      <c r="M718" s="234"/>
      <c r="N718" s="235"/>
      <c r="O718" s="235"/>
      <c r="P718" s="235"/>
      <c r="Q718" s="235"/>
      <c r="R718" s="235"/>
      <c r="S718" s="235"/>
      <c r="T718" s="23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T718" s="230" t="s">
        <v>161</v>
      </c>
      <c r="AU718" s="230" t="s">
        <v>159</v>
      </c>
      <c r="AV718" s="16" t="s">
        <v>152</v>
      </c>
      <c r="AW718" s="16" t="s">
        <v>35</v>
      </c>
      <c r="AX718" s="16" t="s">
        <v>79</v>
      </c>
      <c r="AY718" s="230" t="s">
        <v>151</v>
      </c>
    </row>
    <row r="719" s="15" customFormat="1">
      <c r="A719" s="15"/>
      <c r="B719" s="222"/>
      <c r="C719" s="15"/>
      <c r="D719" s="206" t="s">
        <v>161</v>
      </c>
      <c r="E719" s="223" t="s">
        <v>1</v>
      </c>
      <c r="F719" s="224" t="s">
        <v>236</v>
      </c>
      <c r="G719" s="15"/>
      <c r="H719" s="223" t="s">
        <v>1</v>
      </c>
      <c r="I719" s="225"/>
      <c r="J719" s="15"/>
      <c r="K719" s="15"/>
      <c r="L719" s="222"/>
      <c r="M719" s="226"/>
      <c r="N719" s="227"/>
      <c r="O719" s="227"/>
      <c r="P719" s="227"/>
      <c r="Q719" s="227"/>
      <c r="R719" s="227"/>
      <c r="S719" s="227"/>
      <c r="T719" s="228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T719" s="223" t="s">
        <v>161</v>
      </c>
      <c r="AU719" s="223" t="s">
        <v>159</v>
      </c>
      <c r="AV719" s="15" t="s">
        <v>87</v>
      </c>
      <c r="AW719" s="15" t="s">
        <v>35</v>
      </c>
      <c r="AX719" s="15" t="s">
        <v>79</v>
      </c>
      <c r="AY719" s="223" t="s">
        <v>151</v>
      </c>
    </row>
    <row r="720" s="13" customFormat="1">
      <c r="A720" s="13"/>
      <c r="B720" s="205"/>
      <c r="C720" s="13"/>
      <c r="D720" s="206" t="s">
        <v>161</v>
      </c>
      <c r="E720" s="207" t="s">
        <v>1</v>
      </c>
      <c r="F720" s="208" t="s">
        <v>237</v>
      </c>
      <c r="G720" s="13"/>
      <c r="H720" s="209">
        <v>0.86399999999999999</v>
      </c>
      <c r="I720" s="210"/>
      <c r="J720" s="13"/>
      <c r="K720" s="13"/>
      <c r="L720" s="205"/>
      <c r="M720" s="211"/>
      <c r="N720" s="212"/>
      <c r="O720" s="212"/>
      <c r="P720" s="212"/>
      <c r="Q720" s="212"/>
      <c r="R720" s="212"/>
      <c r="S720" s="212"/>
      <c r="T720" s="2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07" t="s">
        <v>161</v>
      </c>
      <c r="AU720" s="207" t="s">
        <v>159</v>
      </c>
      <c r="AV720" s="13" t="s">
        <v>159</v>
      </c>
      <c r="AW720" s="13" t="s">
        <v>35</v>
      </c>
      <c r="AX720" s="13" t="s">
        <v>79</v>
      </c>
      <c r="AY720" s="207" t="s">
        <v>151</v>
      </c>
    </row>
    <row r="721" s="16" customFormat="1">
      <c r="A721" s="16"/>
      <c r="B721" s="229"/>
      <c r="C721" s="16"/>
      <c r="D721" s="206" t="s">
        <v>161</v>
      </c>
      <c r="E721" s="230" t="s">
        <v>1</v>
      </c>
      <c r="F721" s="231" t="s">
        <v>219</v>
      </c>
      <c r="G721" s="16"/>
      <c r="H721" s="232">
        <v>0.86399999999999999</v>
      </c>
      <c r="I721" s="233"/>
      <c r="J721" s="16"/>
      <c r="K721" s="16"/>
      <c r="L721" s="229"/>
      <c r="M721" s="234"/>
      <c r="N721" s="235"/>
      <c r="O721" s="235"/>
      <c r="P721" s="235"/>
      <c r="Q721" s="235"/>
      <c r="R721" s="235"/>
      <c r="S721" s="235"/>
      <c r="T721" s="23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T721" s="230" t="s">
        <v>161</v>
      </c>
      <c r="AU721" s="230" t="s">
        <v>159</v>
      </c>
      <c r="AV721" s="16" t="s">
        <v>152</v>
      </c>
      <c r="AW721" s="16" t="s">
        <v>35</v>
      </c>
      <c r="AX721" s="16" t="s">
        <v>79</v>
      </c>
      <c r="AY721" s="230" t="s">
        <v>151</v>
      </c>
    </row>
    <row r="722" s="15" customFormat="1">
      <c r="A722" s="15"/>
      <c r="B722" s="222"/>
      <c r="C722" s="15"/>
      <c r="D722" s="206" t="s">
        <v>161</v>
      </c>
      <c r="E722" s="223" t="s">
        <v>1</v>
      </c>
      <c r="F722" s="224" t="s">
        <v>238</v>
      </c>
      <c r="G722" s="15"/>
      <c r="H722" s="223" t="s">
        <v>1</v>
      </c>
      <c r="I722" s="225"/>
      <c r="J722" s="15"/>
      <c r="K722" s="15"/>
      <c r="L722" s="222"/>
      <c r="M722" s="226"/>
      <c r="N722" s="227"/>
      <c r="O722" s="227"/>
      <c r="P722" s="227"/>
      <c r="Q722" s="227"/>
      <c r="R722" s="227"/>
      <c r="S722" s="227"/>
      <c r="T722" s="228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23" t="s">
        <v>161</v>
      </c>
      <c r="AU722" s="223" t="s">
        <v>159</v>
      </c>
      <c r="AV722" s="15" t="s">
        <v>87</v>
      </c>
      <c r="AW722" s="15" t="s">
        <v>35</v>
      </c>
      <c r="AX722" s="15" t="s">
        <v>79</v>
      </c>
      <c r="AY722" s="223" t="s">
        <v>151</v>
      </c>
    </row>
    <row r="723" s="13" customFormat="1">
      <c r="A723" s="13"/>
      <c r="B723" s="205"/>
      <c r="C723" s="13"/>
      <c r="D723" s="206" t="s">
        <v>161</v>
      </c>
      <c r="E723" s="207" t="s">
        <v>1</v>
      </c>
      <c r="F723" s="208" t="s">
        <v>1279</v>
      </c>
      <c r="G723" s="13"/>
      <c r="H723" s="209">
        <v>7.968</v>
      </c>
      <c r="I723" s="210"/>
      <c r="J723" s="13"/>
      <c r="K723" s="13"/>
      <c r="L723" s="205"/>
      <c r="M723" s="211"/>
      <c r="N723" s="212"/>
      <c r="O723" s="212"/>
      <c r="P723" s="212"/>
      <c r="Q723" s="212"/>
      <c r="R723" s="212"/>
      <c r="S723" s="212"/>
      <c r="T723" s="2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07" t="s">
        <v>161</v>
      </c>
      <c r="AU723" s="207" t="s">
        <v>159</v>
      </c>
      <c r="AV723" s="13" t="s">
        <v>159</v>
      </c>
      <c r="AW723" s="13" t="s">
        <v>35</v>
      </c>
      <c r="AX723" s="13" t="s">
        <v>79</v>
      </c>
      <c r="AY723" s="207" t="s">
        <v>151</v>
      </c>
    </row>
    <row r="724" s="16" customFormat="1">
      <c r="A724" s="16"/>
      <c r="B724" s="229"/>
      <c r="C724" s="16"/>
      <c r="D724" s="206" t="s">
        <v>161</v>
      </c>
      <c r="E724" s="230" t="s">
        <v>1</v>
      </c>
      <c r="F724" s="231" t="s">
        <v>219</v>
      </c>
      <c r="G724" s="16"/>
      <c r="H724" s="232">
        <v>7.968</v>
      </c>
      <c r="I724" s="233"/>
      <c r="J724" s="16"/>
      <c r="K724" s="16"/>
      <c r="L724" s="229"/>
      <c r="M724" s="234"/>
      <c r="N724" s="235"/>
      <c r="O724" s="235"/>
      <c r="P724" s="235"/>
      <c r="Q724" s="235"/>
      <c r="R724" s="235"/>
      <c r="S724" s="235"/>
      <c r="T724" s="23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T724" s="230" t="s">
        <v>161</v>
      </c>
      <c r="AU724" s="230" t="s">
        <v>159</v>
      </c>
      <c r="AV724" s="16" t="s">
        <v>152</v>
      </c>
      <c r="AW724" s="16" t="s">
        <v>35</v>
      </c>
      <c r="AX724" s="16" t="s">
        <v>79</v>
      </c>
      <c r="AY724" s="230" t="s">
        <v>151</v>
      </c>
    </row>
    <row r="725" s="15" customFormat="1">
      <c r="A725" s="15"/>
      <c r="B725" s="222"/>
      <c r="C725" s="15"/>
      <c r="D725" s="206" t="s">
        <v>161</v>
      </c>
      <c r="E725" s="223" t="s">
        <v>1</v>
      </c>
      <c r="F725" s="224" t="s">
        <v>1280</v>
      </c>
      <c r="G725" s="15"/>
      <c r="H725" s="223" t="s">
        <v>1</v>
      </c>
      <c r="I725" s="225"/>
      <c r="J725" s="15"/>
      <c r="K725" s="15"/>
      <c r="L725" s="222"/>
      <c r="M725" s="226"/>
      <c r="N725" s="227"/>
      <c r="O725" s="227"/>
      <c r="P725" s="227"/>
      <c r="Q725" s="227"/>
      <c r="R725" s="227"/>
      <c r="S725" s="227"/>
      <c r="T725" s="228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23" t="s">
        <v>161</v>
      </c>
      <c r="AU725" s="223" t="s">
        <v>159</v>
      </c>
      <c r="AV725" s="15" t="s">
        <v>87</v>
      </c>
      <c r="AW725" s="15" t="s">
        <v>35</v>
      </c>
      <c r="AX725" s="15" t="s">
        <v>79</v>
      </c>
      <c r="AY725" s="223" t="s">
        <v>151</v>
      </c>
    </row>
    <row r="726" s="13" customFormat="1">
      <c r="A726" s="13"/>
      <c r="B726" s="205"/>
      <c r="C726" s="13"/>
      <c r="D726" s="206" t="s">
        <v>161</v>
      </c>
      <c r="E726" s="207" t="s">
        <v>1</v>
      </c>
      <c r="F726" s="208" t="s">
        <v>195</v>
      </c>
      <c r="G726" s="13"/>
      <c r="H726" s="209">
        <v>27.199999999999999</v>
      </c>
      <c r="I726" s="210"/>
      <c r="J726" s="13"/>
      <c r="K726" s="13"/>
      <c r="L726" s="205"/>
      <c r="M726" s="211"/>
      <c r="N726" s="212"/>
      <c r="O726" s="212"/>
      <c r="P726" s="212"/>
      <c r="Q726" s="212"/>
      <c r="R726" s="212"/>
      <c r="S726" s="212"/>
      <c r="T726" s="2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07" t="s">
        <v>161</v>
      </c>
      <c r="AU726" s="207" t="s">
        <v>159</v>
      </c>
      <c r="AV726" s="13" t="s">
        <v>159</v>
      </c>
      <c r="AW726" s="13" t="s">
        <v>35</v>
      </c>
      <c r="AX726" s="13" t="s">
        <v>79</v>
      </c>
      <c r="AY726" s="207" t="s">
        <v>151</v>
      </c>
    </row>
    <row r="727" s="13" customFormat="1">
      <c r="A727" s="13"/>
      <c r="B727" s="205"/>
      <c r="C727" s="13"/>
      <c r="D727" s="206" t="s">
        <v>161</v>
      </c>
      <c r="E727" s="207" t="s">
        <v>1</v>
      </c>
      <c r="F727" s="208" t="s">
        <v>196</v>
      </c>
      <c r="G727" s="13"/>
      <c r="H727" s="209">
        <v>17.199999999999999</v>
      </c>
      <c r="I727" s="210"/>
      <c r="J727" s="13"/>
      <c r="K727" s="13"/>
      <c r="L727" s="205"/>
      <c r="M727" s="211"/>
      <c r="N727" s="212"/>
      <c r="O727" s="212"/>
      <c r="P727" s="212"/>
      <c r="Q727" s="212"/>
      <c r="R727" s="212"/>
      <c r="S727" s="212"/>
      <c r="T727" s="2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07" t="s">
        <v>161</v>
      </c>
      <c r="AU727" s="207" t="s">
        <v>159</v>
      </c>
      <c r="AV727" s="13" t="s">
        <v>159</v>
      </c>
      <c r="AW727" s="13" t="s">
        <v>35</v>
      </c>
      <c r="AX727" s="13" t="s">
        <v>79</v>
      </c>
      <c r="AY727" s="207" t="s">
        <v>151</v>
      </c>
    </row>
    <row r="728" s="13" customFormat="1">
      <c r="A728" s="13"/>
      <c r="B728" s="205"/>
      <c r="C728" s="13"/>
      <c r="D728" s="206" t="s">
        <v>161</v>
      </c>
      <c r="E728" s="207" t="s">
        <v>1</v>
      </c>
      <c r="F728" s="208" t="s">
        <v>197</v>
      </c>
      <c r="G728" s="13"/>
      <c r="H728" s="209">
        <v>28.600000000000001</v>
      </c>
      <c r="I728" s="210"/>
      <c r="J728" s="13"/>
      <c r="K728" s="13"/>
      <c r="L728" s="205"/>
      <c r="M728" s="211"/>
      <c r="N728" s="212"/>
      <c r="O728" s="212"/>
      <c r="P728" s="212"/>
      <c r="Q728" s="212"/>
      <c r="R728" s="212"/>
      <c r="S728" s="212"/>
      <c r="T728" s="2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07" t="s">
        <v>161</v>
      </c>
      <c r="AU728" s="207" t="s">
        <v>159</v>
      </c>
      <c r="AV728" s="13" t="s">
        <v>159</v>
      </c>
      <c r="AW728" s="13" t="s">
        <v>35</v>
      </c>
      <c r="AX728" s="13" t="s">
        <v>79</v>
      </c>
      <c r="AY728" s="207" t="s">
        <v>151</v>
      </c>
    </row>
    <row r="729" s="16" customFormat="1">
      <c r="A729" s="16"/>
      <c r="B729" s="229"/>
      <c r="C729" s="16"/>
      <c r="D729" s="206" t="s">
        <v>161</v>
      </c>
      <c r="E729" s="230" t="s">
        <v>1</v>
      </c>
      <c r="F729" s="231" t="s">
        <v>219</v>
      </c>
      <c r="G729" s="16"/>
      <c r="H729" s="232">
        <v>73</v>
      </c>
      <c r="I729" s="233"/>
      <c r="J729" s="16"/>
      <c r="K729" s="16"/>
      <c r="L729" s="229"/>
      <c r="M729" s="234"/>
      <c r="N729" s="235"/>
      <c r="O729" s="235"/>
      <c r="P729" s="235"/>
      <c r="Q729" s="235"/>
      <c r="R729" s="235"/>
      <c r="S729" s="235"/>
      <c r="T729" s="23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T729" s="230" t="s">
        <v>161</v>
      </c>
      <c r="AU729" s="230" t="s">
        <v>159</v>
      </c>
      <c r="AV729" s="16" t="s">
        <v>152</v>
      </c>
      <c r="AW729" s="16" t="s">
        <v>35</v>
      </c>
      <c r="AX729" s="16" t="s">
        <v>79</v>
      </c>
      <c r="AY729" s="230" t="s">
        <v>151</v>
      </c>
    </row>
    <row r="730" s="14" customFormat="1">
      <c r="A730" s="14"/>
      <c r="B730" s="214"/>
      <c r="C730" s="14"/>
      <c r="D730" s="206" t="s">
        <v>161</v>
      </c>
      <c r="E730" s="215" t="s">
        <v>1</v>
      </c>
      <c r="F730" s="216" t="s">
        <v>183</v>
      </c>
      <c r="G730" s="14"/>
      <c r="H730" s="217">
        <v>270.45499999999998</v>
      </c>
      <c r="I730" s="218"/>
      <c r="J730" s="14"/>
      <c r="K730" s="14"/>
      <c r="L730" s="214"/>
      <c r="M730" s="219"/>
      <c r="N730" s="220"/>
      <c r="O730" s="220"/>
      <c r="P730" s="220"/>
      <c r="Q730" s="220"/>
      <c r="R730" s="220"/>
      <c r="S730" s="220"/>
      <c r="T730" s="221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15" t="s">
        <v>161</v>
      </c>
      <c r="AU730" s="215" t="s">
        <v>159</v>
      </c>
      <c r="AV730" s="14" t="s">
        <v>158</v>
      </c>
      <c r="AW730" s="14" t="s">
        <v>35</v>
      </c>
      <c r="AX730" s="14" t="s">
        <v>87</v>
      </c>
      <c r="AY730" s="215" t="s">
        <v>151</v>
      </c>
    </row>
    <row r="731" s="2" customFormat="1" ht="21.75" customHeight="1">
      <c r="A731" s="39"/>
      <c r="B731" s="190"/>
      <c r="C731" s="191" t="s">
        <v>1281</v>
      </c>
      <c r="D731" s="191" t="s">
        <v>154</v>
      </c>
      <c r="E731" s="192" t="s">
        <v>1282</v>
      </c>
      <c r="F731" s="193" t="s">
        <v>1283</v>
      </c>
      <c r="G731" s="194" t="s">
        <v>187</v>
      </c>
      <c r="H731" s="195">
        <v>270.45499999999998</v>
      </c>
      <c r="I731" s="196"/>
      <c r="J731" s="197">
        <f>ROUND(I731*H731,2)</f>
        <v>0</v>
      </c>
      <c r="K731" s="198"/>
      <c r="L731" s="40"/>
      <c r="M731" s="199" t="s">
        <v>1</v>
      </c>
      <c r="N731" s="200" t="s">
        <v>45</v>
      </c>
      <c r="O731" s="78"/>
      <c r="P731" s="201">
        <f>O731*H731</f>
        <v>0</v>
      </c>
      <c r="Q731" s="201">
        <v>0</v>
      </c>
      <c r="R731" s="201">
        <f>Q731*H731</f>
        <v>0</v>
      </c>
      <c r="S731" s="201">
        <v>0</v>
      </c>
      <c r="T731" s="202">
        <f>S731*H731</f>
        <v>0</v>
      </c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R731" s="203" t="s">
        <v>275</v>
      </c>
      <c r="AT731" s="203" t="s">
        <v>154</v>
      </c>
      <c r="AU731" s="203" t="s">
        <v>159</v>
      </c>
      <c r="AY731" s="19" t="s">
        <v>151</v>
      </c>
      <c r="BE731" s="204">
        <f>IF(N731="základní",J731,0)</f>
        <v>0</v>
      </c>
      <c r="BF731" s="204">
        <f>IF(N731="snížená",J731,0)</f>
        <v>0</v>
      </c>
      <c r="BG731" s="204">
        <f>IF(N731="zákl. přenesená",J731,0)</f>
        <v>0</v>
      </c>
      <c r="BH731" s="204">
        <f>IF(N731="sníž. přenesená",J731,0)</f>
        <v>0</v>
      </c>
      <c r="BI731" s="204">
        <f>IF(N731="nulová",J731,0)</f>
        <v>0</v>
      </c>
      <c r="BJ731" s="19" t="s">
        <v>159</v>
      </c>
      <c r="BK731" s="204">
        <f>ROUND(I731*H731,2)</f>
        <v>0</v>
      </c>
      <c r="BL731" s="19" t="s">
        <v>275</v>
      </c>
      <c r="BM731" s="203" t="s">
        <v>1284</v>
      </c>
    </row>
    <row r="732" s="13" customFormat="1">
      <c r="A732" s="13"/>
      <c r="B732" s="205"/>
      <c r="C732" s="13"/>
      <c r="D732" s="206" t="s">
        <v>161</v>
      </c>
      <c r="E732" s="207" t="s">
        <v>1</v>
      </c>
      <c r="F732" s="208" t="s">
        <v>1285</v>
      </c>
      <c r="G732" s="13"/>
      <c r="H732" s="209">
        <v>270.45499999999998</v>
      </c>
      <c r="I732" s="210"/>
      <c r="J732" s="13"/>
      <c r="K732" s="13"/>
      <c r="L732" s="205"/>
      <c r="M732" s="211"/>
      <c r="N732" s="212"/>
      <c r="O732" s="212"/>
      <c r="P732" s="212"/>
      <c r="Q732" s="212"/>
      <c r="R732" s="212"/>
      <c r="S732" s="212"/>
      <c r="T732" s="2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07" t="s">
        <v>161</v>
      </c>
      <c r="AU732" s="207" t="s">
        <v>159</v>
      </c>
      <c r="AV732" s="13" t="s">
        <v>159</v>
      </c>
      <c r="AW732" s="13" t="s">
        <v>35</v>
      </c>
      <c r="AX732" s="13" t="s">
        <v>87</v>
      </c>
      <c r="AY732" s="207" t="s">
        <v>151</v>
      </c>
    </row>
    <row r="733" s="2" customFormat="1" ht="21.75" customHeight="1">
      <c r="A733" s="39"/>
      <c r="B733" s="190"/>
      <c r="C733" s="191" t="s">
        <v>1286</v>
      </c>
      <c r="D733" s="191" t="s">
        <v>154</v>
      </c>
      <c r="E733" s="192" t="s">
        <v>1287</v>
      </c>
      <c r="F733" s="193" t="s">
        <v>1288</v>
      </c>
      <c r="G733" s="194" t="s">
        <v>187</v>
      </c>
      <c r="H733" s="195">
        <v>358.40699999999998</v>
      </c>
      <c r="I733" s="196"/>
      <c r="J733" s="197">
        <f>ROUND(I733*H733,2)</f>
        <v>0</v>
      </c>
      <c r="K733" s="198"/>
      <c r="L733" s="40"/>
      <c r="M733" s="199" t="s">
        <v>1</v>
      </c>
      <c r="N733" s="200" t="s">
        <v>45</v>
      </c>
      <c r="O733" s="78"/>
      <c r="P733" s="201">
        <f>O733*H733</f>
        <v>0</v>
      </c>
      <c r="Q733" s="201">
        <v>0.00020000000000000001</v>
      </c>
      <c r="R733" s="201">
        <f>Q733*H733</f>
        <v>0.071681400000000006</v>
      </c>
      <c r="S733" s="201">
        <v>0</v>
      </c>
      <c r="T733" s="202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03" t="s">
        <v>275</v>
      </c>
      <c r="AT733" s="203" t="s">
        <v>154</v>
      </c>
      <c r="AU733" s="203" t="s">
        <v>159</v>
      </c>
      <c r="AY733" s="19" t="s">
        <v>151</v>
      </c>
      <c r="BE733" s="204">
        <f>IF(N733="základní",J733,0)</f>
        <v>0</v>
      </c>
      <c r="BF733" s="204">
        <f>IF(N733="snížená",J733,0)</f>
        <v>0</v>
      </c>
      <c r="BG733" s="204">
        <f>IF(N733="zákl. přenesená",J733,0)</f>
        <v>0</v>
      </c>
      <c r="BH733" s="204">
        <f>IF(N733="sníž. přenesená",J733,0)</f>
        <v>0</v>
      </c>
      <c r="BI733" s="204">
        <f>IF(N733="nulová",J733,0)</f>
        <v>0</v>
      </c>
      <c r="BJ733" s="19" t="s">
        <v>159</v>
      </c>
      <c r="BK733" s="204">
        <f>ROUND(I733*H733,2)</f>
        <v>0</v>
      </c>
      <c r="BL733" s="19" t="s">
        <v>275</v>
      </c>
      <c r="BM733" s="203" t="s">
        <v>1289</v>
      </c>
    </row>
    <row r="734" s="15" customFormat="1">
      <c r="A734" s="15"/>
      <c r="B734" s="222"/>
      <c r="C734" s="15"/>
      <c r="D734" s="206" t="s">
        <v>161</v>
      </c>
      <c r="E734" s="223" t="s">
        <v>1</v>
      </c>
      <c r="F734" s="224" t="s">
        <v>214</v>
      </c>
      <c r="G734" s="15"/>
      <c r="H734" s="223" t="s">
        <v>1</v>
      </c>
      <c r="I734" s="225"/>
      <c r="J734" s="15"/>
      <c r="K734" s="15"/>
      <c r="L734" s="222"/>
      <c r="M734" s="226"/>
      <c r="N734" s="227"/>
      <c r="O734" s="227"/>
      <c r="P734" s="227"/>
      <c r="Q734" s="227"/>
      <c r="R734" s="227"/>
      <c r="S734" s="227"/>
      <c r="T734" s="228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T734" s="223" t="s">
        <v>161</v>
      </c>
      <c r="AU734" s="223" t="s">
        <v>159</v>
      </c>
      <c r="AV734" s="15" t="s">
        <v>87</v>
      </c>
      <c r="AW734" s="15" t="s">
        <v>35</v>
      </c>
      <c r="AX734" s="15" t="s">
        <v>79</v>
      </c>
      <c r="AY734" s="223" t="s">
        <v>151</v>
      </c>
    </row>
    <row r="735" s="13" customFormat="1">
      <c r="A735" s="13"/>
      <c r="B735" s="205"/>
      <c r="C735" s="13"/>
      <c r="D735" s="206" t="s">
        <v>161</v>
      </c>
      <c r="E735" s="207" t="s">
        <v>1</v>
      </c>
      <c r="F735" s="208" t="s">
        <v>1290</v>
      </c>
      <c r="G735" s="13"/>
      <c r="H735" s="209">
        <v>74.094999999999999</v>
      </c>
      <c r="I735" s="210"/>
      <c r="J735" s="13"/>
      <c r="K735" s="13"/>
      <c r="L735" s="205"/>
      <c r="M735" s="211"/>
      <c r="N735" s="212"/>
      <c r="O735" s="212"/>
      <c r="P735" s="212"/>
      <c r="Q735" s="212"/>
      <c r="R735" s="212"/>
      <c r="S735" s="212"/>
      <c r="T735" s="2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07" t="s">
        <v>161</v>
      </c>
      <c r="AU735" s="207" t="s">
        <v>159</v>
      </c>
      <c r="AV735" s="13" t="s">
        <v>159</v>
      </c>
      <c r="AW735" s="13" t="s">
        <v>35</v>
      </c>
      <c r="AX735" s="13" t="s">
        <v>79</v>
      </c>
      <c r="AY735" s="207" t="s">
        <v>151</v>
      </c>
    </row>
    <row r="736" s="13" customFormat="1">
      <c r="A736" s="13"/>
      <c r="B736" s="205"/>
      <c r="C736" s="13"/>
      <c r="D736" s="206" t="s">
        <v>161</v>
      </c>
      <c r="E736" s="207" t="s">
        <v>1</v>
      </c>
      <c r="F736" s="208" t="s">
        <v>1276</v>
      </c>
      <c r="G736" s="13"/>
      <c r="H736" s="209">
        <v>4.234</v>
      </c>
      <c r="I736" s="210"/>
      <c r="J736" s="13"/>
      <c r="K736" s="13"/>
      <c r="L736" s="205"/>
      <c r="M736" s="211"/>
      <c r="N736" s="212"/>
      <c r="O736" s="212"/>
      <c r="P736" s="212"/>
      <c r="Q736" s="212"/>
      <c r="R736" s="212"/>
      <c r="S736" s="212"/>
      <c r="T736" s="2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07" t="s">
        <v>161</v>
      </c>
      <c r="AU736" s="207" t="s">
        <v>159</v>
      </c>
      <c r="AV736" s="13" t="s">
        <v>159</v>
      </c>
      <c r="AW736" s="13" t="s">
        <v>35</v>
      </c>
      <c r="AX736" s="13" t="s">
        <v>79</v>
      </c>
      <c r="AY736" s="207" t="s">
        <v>151</v>
      </c>
    </row>
    <row r="737" s="16" customFormat="1">
      <c r="A737" s="16"/>
      <c r="B737" s="229"/>
      <c r="C737" s="16"/>
      <c r="D737" s="206" t="s">
        <v>161</v>
      </c>
      <c r="E737" s="230" t="s">
        <v>1</v>
      </c>
      <c r="F737" s="231" t="s">
        <v>219</v>
      </c>
      <c r="G737" s="16"/>
      <c r="H737" s="232">
        <v>78.328999999999994</v>
      </c>
      <c r="I737" s="233"/>
      <c r="J737" s="16"/>
      <c r="K737" s="16"/>
      <c r="L737" s="229"/>
      <c r="M737" s="234"/>
      <c r="N737" s="235"/>
      <c r="O737" s="235"/>
      <c r="P737" s="235"/>
      <c r="Q737" s="235"/>
      <c r="R737" s="235"/>
      <c r="S737" s="235"/>
      <c r="T737" s="23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T737" s="230" t="s">
        <v>161</v>
      </c>
      <c r="AU737" s="230" t="s">
        <v>159</v>
      </c>
      <c r="AV737" s="16" t="s">
        <v>152</v>
      </c>
      <c r="AW737" s="16" t="s">
        <v>35</v>
      </c>
      <c r="AX737" s="16" t="s">
        <v>79</v>
      </c>
      <c r="AY737" s="230" t="s">
        <v>151</v>
      </c>
    </row>
    <row r="738" s="15" customFormat="1">
      <c r="A738" s="15"/>
      <c r="B738" s="222"/>
      <c r="C738" s="15"/>
      <c r="D738" s="206" t="s">
        <v>161</v>
      </c>
      <c r="E738" s="223" t="s">
        <v>1</v>
      </c>
      <c r="F738" s="224" t="s">
        <v>220</v>
      </c>
      <c r="G738" s="15"/>
      <c r="H738" s="223" t="s">
        <v>1</v>
      </c>
      <c r="I738" s="225"/>
      <c r="J738" s="15"/>
      <c r="K738" s="15"/>
      <c r="L738" s="222"/>
      <c r="M738" s="226"/>
      <c r="N738" s="227"/>
      <c r="O738" s="227"/>
      <c r="P738" s="227"/>
      <c r="Q738" s="227"/>
      <c r="R738" s="227"/>
      <c r="S738" s="227"/>
      <c r="T738" s="228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23" t="s">
        <v>161</v>
      </c>
      <c r="AU738" s="223" t="s">
        <v>159</v>
      </c>
      <c r="AV738" s="15" t="s">
        <v>87</v>
      </c>
      <c r="AW738" s="15" t="s">
        <v>35</v>
      </c>
      <c r="AX738" s="15" t="s">
        <v>79</v>
      </c>
      <c r="AY738" s="223" t="s">
        <v>151</v>
      </c>
    </row>
    <row r="739" s="13" customFormat="1">
      <c r="A739" s="13"/>
      <c r="B739" s="205"/>
      <c r="C739" s="13"/>
      <c r="D739" s="206" t="s">
        <v>161</v>
      </c>
      <c r="E739" s="207" t="s">
        <v>1</v>
      </c>
      <c r="F739" s="208" t="s">
        <v>1291</v>
      </c>
      <c r="G739" s="13"/>
      <c r="H739" s="209">
        <v>62.005000000000003</v>
      </c>
      <c r="I739" s="210"/>
      <c r="J739" s="13"/>
      <c r="K739" s="13"/>
      <c r="L739" s="205"/>
      <c r="M739" s="211"/>
      <c r="N739" s="212"/>
      <c r="O739" s="212"/>
      <c r="P739" s="212"/>
      <c r="Q739" s="212"/>
      <c r="R739" s="212"/>
      <c r="S739" s="212"/>
      <c r="T739" s="2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07" t="s">
        <v>161</v>
      </c>
      <c r="AU739" s="207" t="s">
        <v>159</v>
      </c>
      <c r="AV739" s="13" t="s">
        <v>159</v>
      </c>
      <c r="AW739" s="13" t="s">
        <v>35</v>
      </c>
      <c r="AX739" s="13" t="s">
        <v>79</v>
      </c>
      <c r="AY739" s="207" t="s">
        <v>151</v>
      </c>
    </row>
    <row r="740" s="13" customFormat="1">
      <c r="A740" s="13"/>
      <c r="B740" s="205"/>
      <c r="C740" s="13"/>
      <c r="D740" s="206" t="s">
        <v>161</v>
      </c>
      <c r="E740" s="207" t="s">
        <v>1</v>
      </c>
      <c r="F740" s="208" t="s">
        <v>1277</v>
      </c>
      <c r="G740" s="13"/>
      <c r="H740" s="209">
        <v>2.3519999999999999</v>
      </c>
      <c r="I740" s="210"/>
      <c r="J740" s="13"/>
      <c r="K740" s="13"/>
      <c r="L740" s="205"/>
      <c r="M740" s="211"/>
      <c r="N740" s="212"/>
      <c r="O740" s="212"/>
      <c r="P740" s="212"/>
      <c r="Q740" s="212"/>
      <c r="R740" s="212"/>
      <c r="S740" s="212"/>
      <c r="T740" s="2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07" t="s">
        <v>161</v>
      </c>
      <c r="AU740" s="207" t="s">
        <v>159</v>
      </c>
      <c r="AV740" s="13" t="s">
        <v>159</v>
      </c>
      <c r="AW740" s="13" t="s">
        <v>35</v>
      </c>
      <c r="AX740" s="13" t="s">
        <v>79</v>
      </c>
      <c r="AY740" s="207" t="s">
        <v>151</v>
      </c>
    </row>
    <row r="741" s="16" customFormat="1">
      <c r="A741" s="16"/>
      <c r="B741" s="229"/>
      <c r="C741" s="16"/>
      <c r="D741" s="206" t="s">
        <v>161</v>
      </c>
      <c r="E741" s="230" t="s">
        <v>1</v>
      </c>
      <c r="F741" s="231" t="s">
        <v>219</v>
      </c>
      <c r="G741" s="16"/>
      <c r="H741" s="232">
        <v>64.356999999999999</v>
      </c>
      <c r="I741" s="233"/>
      <c r="J741" s="16"/>
      <c r="K741" s="16"/>
      <c r="L741" s="229"/>
      <c r="M741" s="234"/>
      <c r="N741" s="235"/>
      <c r="O741" s="235"/>
      <c r="P741" s="235"/>
      <c r="Q741" s="235"/>
      <c r="R741" s="235"/>
      <c r="S741" s="235"/>
      <c r="T741" s="23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T741" s="230" t="s">
        <v>161</v>
      </c>
      <c r="AU741" s="230" t="s">
        <v>159</v>
      </c>
      <c r="AV741" s="16" t="s">
        <v>152</v>
      </c>
      <c r="AW741" s="16" t="s">
        <v>35</v>
      </c>
      <c r="AX741" s="16" t="s">
        <v>79</v>
      </c>
      <c r="AY741" s="230" t="s">
        <v>151</v>
      </c>
    </row>
    <row r="742" s="15" customFormat="1">
      <c r="A742" s="15"/>
      <c r="B742" s="222"/>
      <c r="C742" s="15"/>
      <c r="D742" s="206" t="s">
        <v>161</v>
      </c>
      <c r="E742" s="223" t="s">
        <v>1</v>
      </c>
      <c r="F742" s="224" t="s">
        <v>225</v>
      </c>
      <c r="G742" s="15"/>
      <c r="H742" s="223" t="s">
        <v>1</v>
      </c>
      <c r="I742" s="225"/>
      <c r="J742" s="15"/>
      <c r="K742" s="15"/>
      <c r="L742" s="222"/>
      <c r="M742" s="226"/>
      <c r="N742" s="227"/>
      <c r="O742" s="227"/>
      <c r="P742" s="227"/>
      <c r="Q742" s="227"/>
      <c r="R742" s="227"/>
      <c r="S742" s="227"/>
      <c r="T742" s="228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T742" s="223" t="s">
        <v>161</v>
      </c>
      <c r="AU742" s="223" t="s">
        <v>159</v>
      </c>
      <c r="AV742" s="15" t="s">
        <v>87</v>
      </c>
      <c r="AW742" s="15" t="s">
        <v>35</v>
      </c>
      <c r="AX742" s="15" t="s">
        <v>79</v>
      </c>
      <c r="AY742" s="223" t="s">
        <v>151</v>
      </c>
    </row>
    <row r="743" s="13" customFormat="1">
      <c r="A743" s="13"/>
      <c r="B743" s="205"/>
      <c r="C743" s="13"/>
      <c r="D743" s="206" t="s">
        <v>161</v>
      </c>
      <c r="E743" s="207" t="s">
        <v>1</v>
      </c>
      <c r="F743" s="208" t="s">
        <v>1292</v>
      </c>
      <c r="G743" s="13"/>
      <c r="H743" s="209">
        <v>77.076999999999998</v>
      </c>
      <c r="I743" s="210"/>
      <c r="J743" s="13"/>
      <c r="K743" s="13"/>
      <c r="L743" s="205"/>
      <c r="M743" s="211"/>
      <c r="N743" s="212"/>
      <c r="O743" s="212"/>
      <c r="P743" s="212"/>
      <c r="Q743" s="212"/>
      <c r="R743" s="212"/>
      <c r="S743" s="212"/>
      <c r="T743" s="2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07" t="s">
        <v>161</v>
      </c>
      <c r="AU743" s="207" t="s">
        <v>159</v>
      </c>
      <c r="AV743" s="13" t="s">
        <v>159</v>
      </c>
      <c r="AW743" s="13" t="s">
        <v>35</v>
      </c>
      <c r="AX743" s="13" t="s">
        <v>79</v>
      </c>
      <c r="AY743" s="207" t="s">
        <v>151</v>
      </c>
    </row>
    <row r="744" s="13" customFormat="1">
      <c r="A744" s="13"/>
      <c r="B744" s="205"/>
      <c r="C744" s="13"/>
      <c r="D744" s="206" t="s">
        <v>161</v>
      </c>
      <c r="E744" s="207" t="s">
        <v>1</v>
      </c>
      <c r="F744" s="208" t="s">
        <v>1278</v>
      </c>
      <c r="G744" s="13"/>
      <c r="H744" s="209">
        <v>3.9550000000000001</v>
      </c>
      <c r="I744" s="210"/>
      <c r="J744" s="13"/>
      <c r="K744" s="13"/>
      <c r="L744" s="205"/>
      <c r="M744" s="211"/>
      <c r="N744" s="212"/>
      <c r="O744" s="212"/>
      <c r="P744" s="212"/>
      <c r="Q744" s="212"/>
      <c r="R744" s="212"/>
      <c r="S744" s="212"/>
      <c r="T744" s="2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07" t="s">
        <v>161</v>
      </c>
      <c r="AU744" s="207" t="s">
        <v>159</v>
      </c>
      <c r="AV744" s="13" t="s">
        <v>159</v>
      </c>
      <c r="AW744" s="13" t="s">
        <v>35</v>
      </c>
      <c r="AX744" s="13" t="s">
        <v>79</v>
      </c>
      <c r="AY744" s="207" t="s">
        <v>151</v>
      </c>
    </row>
    <row r="745" s="16" customFormat="1">
      <c r="A745" s="16"/>
      <c r="B745" s="229"/>
      <c r="C745" s="16"/>
      <c r="D745" s="206" t="s">
        <v>161</v>
      </c>
      <c r="E745" s="230" t="s">
        <v>1</v>
      </c>
      <c r="F745" s="231" t="s">
        <v>219</v>
      </c>
      <c r="G745" s="16"/>
      <c r="H745" s="232">
        <v>81.031999999999996</v>
      </c>
      <c r="I745" s="233"/>
      <c r="J745" s="16"/>
      <c r="K745" s="16"/>
      <c r="L745" s="229"/>
      <c r="M745" s="234"/>
      <c r="N745" s="235"/>
      <c r="O745" s="235"/>
      <c r="P745" s="235"/>
      <c r="Q745" s="235"/>
      <c r="R745" s="235"/>
      <c r="S745" s="235"/>
      <c r="T745" s="23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T745" s="230" t="s">
        <v>161</v>
      </c>
      <c r="AU745" s="230" t="s">
        <v>159</v>
      </c>
      <c r="AV745" s="16" t="s">
        <v>152</v>
      </c>
      <c r="AW745" s="16" t="s">
        <v>35</v>
      </c>
      <c r="AX745" s="16" t="s">
        <v>79</v>
      </c>
      <c r="AY745" s="230" t="s">
        <v>151</v>
      </c>
    </row>
    <row r="746" s="15" customFormat="1">
      <c r="A746" s="15"/>
      <c r="B746" s="222"/>
      <c r="C746" s="15"/>
      <c r="D746" s="206" t="s">
        <v>161</v>
      </c>
      <c r="E746" s="223" t="s">
        <v>1</v>
      </c>
      <c r="F746" s="224" t="s">
        <v>231</v>
      </c>
      <c r="G746" s="15"/>
      <c r="H746" s="223" t="s">
        <v>1</v>
      </c>
      <c r="I746" s="225"/>
      <c r="J746" s="15"/>
      <c r="K746" s="15"/>
      <c r="L746" s="222"/>
      <c r="M746" s="226"/>
      <c r="N746" s="227"/>
      <c r="O746" s="227"/>
      <c r="P746" s="227"/>
      <c r="Q746" s="227"/>
      <c r="R746" s="227"/>
      <c r="S746" s="227"/>
      <c r="T746" s="228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T746" s="223" t="s">
        <v>161</v>
      </c>
      <c r="AU746" s="223" t="s">
        <v>159</v>
      </c>
      <c r="AV746" s="15" t="s">
        <v>87</v>
      </c>
      <c r="AW746" s="15" t="s">
        <v>35</v>
      </c>
      <c r="AX746" s="15" t="s">
        <v>79</v>
      </c>
      <c r="AY746" s="223" t="s">
        <v>151</v>
      </c>
    </row>
    <row r="747" s="13" customFormat="1">
      <c r="A747" s="13"/>
      <c r="B747" s="205"/>
      <c r="C747" s="13"/>
      <c r="D747" s="206" t="s">
        <v>161</v>
      </c>
      <c r="E747" s="207" t="s">
        <v>1</v>
      </c>
      <c r="F747" s="208" t="s">
        <v>1293</v>
      </c>
      <c r="G747" s="13"/>
      <c r="H747" s="209">
        <v>28.25</v>
      </c>
      <c r="I747" s="210"/>
      <c r="J747" s="13"/>
      <c r="K747" s="13"/>
      <c r="L747" s="205"/>
      <c r="M747" s="211"/>
      <c r="N747" s="212"/>
      <c r="O747" s="212"/>
      <c r="P747" s="212"/>
      <c r="Q747" s="212"/>
      <c r="R747" s="212"/>
      <c r="S747" s="212"/>
      <c r="T747" s="2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07" t="s">
        <v>161</v>
      </c>
      <c r="AU747" s="207" t="s">
        <v>159</v>
      </c>
      <c r="AV747" s="13" t="s">
        <v>159</v>
      </c>
      <c r="AW747" s="13" t="s">
        <v>35</v>
      </c>
      <c r="AX747" s="13" t="s">
        <v>79</v>
      </c>
      <c r="AY747" s="207" t="s">
        <v>151</v>
      </c>
    </row>
    <row r="748" s="13" customFormat="1">
      <c r="A748" s="13"/>
      <c r="B748" s="205"/>
      <c r="C748" s="13"/>
      <c r="D748" s="206" t="s">
        <v>161</v>
      </c>
      <c r="E748" s="207" t="s">
        <v>1</v>
      </c>
      <c r="F748" s="208" t="s">
        <v>235</v>
      </c>
      <c r="G748" s="13"/>
      <c r="H748" s="209">
        <v>4.173</v>
      </c>
      <c r="I748" s="210"/>
      <c r="J748" s="13"/>
      <c r="K748" s="13"/>
      <c r="L748" s="205"/>
      <c r="M748" s="211"/>
      <c r="N748" s="212"/>
      <c r="O748" s="212"/>
      <c r="P748" s="212"/>
      <c r="Q748" s="212"/>
      <c r="R748" s="212"/>
      <c r="S748" s="212"/>
      <c r="T748" s="2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07" t="s">
        <v>161</v>
      </c>
      <c r="AU748" s="207" t="s">
        <v>159</v>
      </c>
      <c r="AV748" s="13" t="s">
        <v>159</v>
      </c>
      <c r="AW748" s="13" t="s">
        <v>35</v>
      </c>
      <c r="AX748" s="13" t="s">
        <v>79</v>
      </c>
      <c r="AY748" s="207" t="s">
        <v>151</v>
      </c>
    </row>
    <row r="749" s="16" customFormat="1">
      <c r="A749" s="16"/>
      <c r="B749" s="229"/>
      <c r="C749" s="16"/>
      <c r="D749" s="206" t="s">
        <v>161</v>
      </c>
      <c r="E749" s="230" t="s">
        <v>1</v>
      </c>
      <c r="F749" s="231" t="s">
        <v>219</v>
      </c>
      <c r="G749" s="16"/>
      <c r="H749" s="232">
        <v>32.423000000000002</v>
      </c>
      <c r="I749" s="233"/>
      <c r="J749" s="16"/>
      <c r="K749" s="16"/>
      <c r="L749" s="229"/>
      <c r="M749" s="234"/>
      <c r="N749" s="235"/>
      <c r="O749" s="235"/>
      <c r="P749" s="235"/>
      <c r="Q749" s="235"/>
      <c r="R749" s="235"/>
      <c r="S749" s="235"/>
      <c r="T749" s="23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T749" s="230" t="s">
        <v>161</v>
      </c>
      <c r="AU749" s="230" t="s">
        <v>159</v>
      </c>
      <c r="AV749" s="16" t="s">
        <v>152</v>
      </c>
      <c r="AW749" s="16" t="s">
        <v>35</v>
      </c>
      <c r="AX749" s="16" t="s">
        <v>79</v>
      </c>
      <c r="AY749" s="230" t="s">
        <v>151</v>
      </c>
    </row>
    <row r="750" s="15" customFormat="1">
      <c r="A750" s="15"/>
      <c r="B750" s="222"/>
      <c r="C750" s="15"/>
      <c r="D750" s="206" t="s">
        <v>161</v>
      </c>
      <c r="E750" s="223" t="s">
        <v>1</v>
      </c>
      <c r="F750" s="224" t="s">
        <v>236</v>
      </c>
      <c r="G750" s="15"/>
      <c r="H750" s="223" t="s">
        <v>1</v>
      </c>
      <c r="I750" s="225"/>
      <c r="J750" s="15"/>
      <c r="K750" s="15"/>
      <c r="L750" s="222"/>
      <c r="M750" s="226"/>
      <c r="N750" s="227"/>
      <c r="O750" s="227"/>
      <c r="P750" s="227"/>
      <c r="Q750" s="227"/>
      <c r="R750" s="227"/>
      <c r="S750" s="227"/>
      <c r="T750" s="228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23" t="s">
        <v>161</v>
      </c>
      <c r="AU750" s="223" t="s">
        <v>159</v>
      </c>
      <c r="AV750" s="15" t="s">
        <v>87</v>
      </c>
      <c r="AW750" s="15" t="s">
        <v>35</v>
      </c>
      <c r="AX750" s="15" t="s">
        <v>79</v>
      </c>
      <c r="AY750" s="223" t="s">
        <v>151</v>
      </c>
    </row>
    <row r="751" s="13" customFormat="1">
      <c r="A751" s="13"/>
      <c r="B751" s="205"/>
      <c r="C751" s="13"/>
      <c r="D751" s="206" t="s">
        <v>161</v>
      </c>
      <c r="E751" s="207" t="s">
        <v>1</v>
      </c>
      <c r="F751" s="208" t="s">
        <v>1294</v>
      </c>
      <c r="G751" s="13"/>
      <c r="H751" s="209">
        <v>4.6180000000000003</v>
      </c>
      <c r="I751" s="210"/>
      <c r="J751" s="13"/>
      <c r="K751" s="13"/>
      <c r="L751" s="205"/>
      <c r="M751" s="211"/>
      <c r="N751" s="212"/>
      <c r="O751" s="212"/>
      <c r="P751" s="212"/>
      <c r="Q751" s="212"/>
      <c r="R751" s="212"/>
      <c r="S751" s="212"/>
      <c r="T751" s="2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07" t="s">
        <v>161</v>
      </c>
      <c r="AU751" s="207" t="s">
        <v>159</v>
      </c>
      <c r="AV751" s="13" t="s">
        <v>159</v>
      </c>
      <c r="AW751" s="13" t="s">
        <v>35</v>
      </c>
      <c r="AX751" s="13" t="s">
        <v>79</v>
      </c>
      <c r="AY751" s="207" t="s">
        <v>151</v>
      </c>
    </row>
    <row r="752" s="16" customFormat="1">
      <c r="A752" s="16"/>
      <c r="B752" s="229"/>
      <c r="C752" s="16"/>
      <c r="D752" s="206" t="s">
        <v>161</v>
      </c>
      <c r="E752" s="230" t="s">
        <v>1</v>
      </c>
      <c r="F752" s="231" t="s">
        <v>219</v>
      </c>
      <c r="G752" s="16"/>
      <c r="H752" s="232">
        <v>4.6180000000000003</v>
      </c>
      <c r="I752" s="233"/>
      <c r="J752" s="16"/>
      <c r="K752" s="16"/>
      <c r="L752" s="229"/>
      <c r="M752" s="234"/>
      <c r="N752" s="235"/>
      <c r="O752" s="235"/>
      <c r="P752" s="235"/>
      <c r="Q752" s="235"/>
      <c r="R752" s="235"/>
      <c r="S752" s="235"/>
      <c r="T752" s="23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T752" s="230" t="s">
        <v>161</v>
      </c>
      <c r="AU752" s="230" t="s">
        <v>159</v>
      </c>
      <c r="AV752" s="16" t="s">
        <v>152</v>
      </c>
      <c r="AW752" s="16" t="s">
        <v>35</v>
      </c>
      <c r="AX752" s="16" t="s">
        <v>79</v>
      </c>
      <c r="AY752" s="230" t="s">
        <v>151</v>
      </c>
    </row>
    <row r="753" s="15" customFormat="1">
      <c r="A753" s="15"/>
      <c r="B753" s="222"/>
      <c r="C753" s="15"/>
      <c r="D753" s="206" t="s">
        <v>161</v>
      </c>
      <c r="E753" s="223" t="s">
        <v>1</v>
      </c>
      <c r="F753" s="224" t="s">
        <v>238</v>
      </c>
      <c r="G753" s="15"/>
      <c r="H753" s="223" t="s">
        <v>1</v>
      </c>
      <c r="I753" s="225"/>
      <c r="J753" s="15"/>
      <c r="K753" s="15"/>
      <c r="L753" s="222"/>
      <c r="M753" s="226"/>
      <c r="N753" s="227"/>
      <c r="O753" s="227"/>
      <c r="P753" s="227"/>
      <c r="Q753" s="227"/>
      <c r="R753" s="227"/>
      <c r="S753" s="227"/>
      <c r="T753" s="228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T753" s="223" t="s">
        <v>161</v>
      </c>
      <c r="AU753" s="223" t="s">
        <v>159</v>
      </c>
      <c r="AV753" s="15" t="s">
        <v>87</v>
      </c>
      <c r="AW753" s="15" t="s">
        <v>35</v>
      </c>
      <c r="AX753" s="15" t="s">
        <v>79</v>
      </c>
      <c r="AY753" s="223" t="s">
        <v>151</v>
      </c>
    </row>
    <row r="754" s="13" customFormat="1">
      <c r="A754" s="13"/>
      <c r="B754" s="205"/>
      <c r="C754" s="13"/>
      <c r="D754" s="206" t="s">
        <v>161</v>
      </c>
      <c r="E754" s="207" t="s">
        <v>1</v>
      </c>
      <c r="F754" s="208" t="s">
        <v>1295</v>
      </c>
      <c r="G754" s="13"/>
      <c r="H754" s="209">
        <v>11.327999999999999</v>
      </c>
      <c r="I754" s="210"/>
      <c r="J754" s="13"/>
      <c r="K754" s="13"/>
      <c r="L754" s="205"/>
      <c r="M754" s="211"/>
      <c r="N754" s="212"/>
      <c r="O754" s="212"/>
      <c r="P754" s="212"/>
      <c r="Q754" s="212"/>
      <c r="R754" s="212"/>
      <c r="S754" s="212"/>
      <c r="T754" s="2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07" t="s">
        <v>161</v>
      </c>
      <c r="AU754" s="207" t="s">
        <v>159</v>
      </c>
      <c r="AV754" s="13" t="s">
        <v>159</v>
      </c>
      <c r="AW754" s="13" t="s">
        <v>35</v>
      </c>
      <c r="AX754" s="13" t="s">
        <v>79</v>
      </c>
      <c r="AY754" s="207" t="s">
        <v>151</v>
      </c>
    </row>
    <row r="755" s="16" customFormat="1">
      <c r="A755" s="16"/>
      <c r="B755" s="229"/>
      <c r="C755" s="16"/>
      <c r="D755" s="206" t="s">
        <v>161</v>
      </c>
      <c r="E755" s="230" t="s">
        <v>1</v>
      </c>
      <c r="F755" s="231" t="s">
        <v>219</v>
      </c>
      <c r="G755" s="16"/>
      <c r="H755" s="232">
        <v>11.327999999999999</v>
      </c>
      <c r="I755" s="233"/>
      <c r="J755" s="16"/>
      <c r="K755" s="16"/>
      <c r="L755" s="229"/>
      <c r="M755" s="234"/>
      <c r="N755" s="235"/>
      <c r="O755" s="235"/>
      <c r="P755" s="235"/>
      <c r="Q755" s="235"/>
      <c r="R755" s="235"/>
      <c r="S755" s="235"/>
      <c r="T755" s="23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T755" s="230" t="s">
        <v>161</v>
      </c>
      <c r="AU755" s="230" t="s">
        <v>159</v>
      </c>
      <c r="AV755" s="16" t="s">
        <v>152</v>
      </c>
      <c r="AW755" s="16" t="s">
        <v>35</v>
      </c>
      <c r="AX755" s="16" t="s">
        <v>79</v>
      </c>
      <c r="AY755" s="230" t="s">
        <v>151</v>
      </c>
    </row>
    <row r="756" s="15" customFormat="1">
      <c r="A756" s="15"/>
      <c r="B756" s="222"/>
      <c r="C756" s="15"/>
      <c r="D756" s="206" t="s">
        <v>161</v>
      </c>
      <c r="E756" s="223" t="s">
        <v>1</v>
      </c>
      <c r="F756" s="224" t="s">
        <v>1280</v>
      </c>
      <c r="G756" s="15"/>
      <c r="H756" s="223" t="s">
        <v>1</v>
      </c>
      <c r="I756" s="225"/>
      <c r="J756" s="15"/>
      <c r="K756" s="15"/>
      <c r="L756" s="222"/>
      <c r="M756" s="226"/>
      <c r="N756" s="227"/>
      <c r="O756" s="227"/>
      <c r="P756" s="227"/>
      <c r="Q756" s="227"/>
      <c r="R756" s="227"/>
      <c r="S756" s="227"/>
      <c r="T756" s="228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T756" s="223" t="s">
        <v>161</v>
      </c>
      <c r="AU756" s="223" t="s">
        <v>159</v>
      </c>
      <c r="AV756" s="15" t="s">
        <v>87</v>
      </c>
      <c r="AW756" s="15" t="s">
        <v>35</v>
      </c>
      <c r="AX756" s="15" t="s">
        <v>79</v>
      </c>
      <c r="AY756" s="223" t="s">
        <v>151</v>
      </c>
    </row>
    <row r="757" s="13" customFormat="1">
      <c r="A757" s="13"/>
      <c r="B757" s="205"/>
      <c r="C757" s="13"/>
      <c r="D757" s="206" t="s">
        <v>161</v>
      </c>
      <c r="E757" s="207" t="s">
        <v>1</v>
      </c>
      <c r="F757" s="208" t="s">
        <v>195</v>
      </c>
      <c r="G757" s="13"/>
      <c r="H757" s="209">
        <v>27.199999999999999</v>
      </c>
      <c r="I757" s="210"/>
      <c r="J757" s="13"/>
      <c r="K757" s="13"/>
      <c r="L757" s="205"/>
      <c r="M757" s="211"/>
      <c r="N757" s="212"/>
      <c r="O757" s="212"/>
      <c r="P757" s="212"/>
      <c r="Q757" s="212"/>
      <c r="R757" s="212"/>
      <c r="S757" s="212"/>
      <c r="T757" s="2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07" t="s">
        <v>161</v>
      </c>
      <c r="AU757" s="207" t="s">
        <v>159</v>
      </c>
      <c r="AV757" s="13" t="s">
        <v>159</v>
      </c>
      <c r="AW757" s="13" t="s">
        <v>35</v>
      </c>
      <c r="AX757" s="13" t="s">
        <v>79</v>
      </c>
      <c r="AY757" s="207" t="s">
        <v>151</v>
      </c>
    </row>
    <row r="758" s="13" customFormat="1">
      <c r="A758" s="13"/>
      <c r="B758" s="205"/>
      <c r="C758" s="13"/>
      <c r="D758" s="206" t="s">
        <v>161</v>
      </c>
      <c r="E758" s="207" t="s">
        <v>1</v>
      </c>
      <c r="F758" s="208" t="s">
        <v>196</v>
      </c>
      <c r="G758" s="13"/>
      <c r="H758" s="209">
        <v>17.199999999999999</v>
      </c>
      <c r="I758" s="210"/>
      <c r="J758" s="13"/>
      <c r="K758" s="13"/>
      <c r="L758" s="205"/>
      <c r="M758" s="211"/>
      <c r="N758" s="212"/>
      <c r="O758" s="212"/>
      <c r="P758" s="212"/>
      <c r="Q758" s="212"/>
      <c r="R758" s="212"/>
      <c r="S758" s="212"/>
      <c r="T758" s="2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07" t="s">
        <v>161</v>
      </c>
      <c r="AU758" s="207" t="s">
        <v>159</v>
      </c>
      <c r="AV758" s="13" t="s">
        <v>159</v>
      </c>
      <c r="AW758" s="13" t="s">
        <v>35</v>
      </c>
      <c r="AX758" s="13" t="s">
        <v>79</v>
      </c>
      <c r="AY758" s="207" t="s">
        <v>151</v>
      </c>
    </row>
    <row r="759" s="13" customFormat="1">
      <c r="A759" s="13"/>
      <c r="B759" s="205"/>
      <c r="C759" s="13"/>
      <c r="D759" s="206" t="s">
        <v>161</v>
      </c>
      <c r="E759" s="207" t="s">
        <v>1</v>
      </c>
      <c r="F759" s="208" t="s">
        <v>197</v>
      </c>
      <c r="G759" s="13"/>
      <c r="H759" s="209">
        <v>28.600000000000001</v>
      </c>
      <c r="I759" s="210"/>
      <c r="J759" s="13"/>
      <c r="K759" s="13"/>
      <c r="L759" s="205"/>
      <c r="M759" s="211"/>
      <c r="N759" s="212"/>
      <c r="O759" s="212"/>
      <c r="P759" s="212"/>
      <c r="Q759" s="212"/>
      <c r="R759" s="212"/>
      <c r="S759" s="212"/>
      <c r="T759" s="2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07" t="s">
        <v>161</v>
      </c>
      <c r="AU759" s="207" t="s">
        <v>159</v>
      </c>
      <c r="AV759" s="13" t="s">
        <v>159</v>
      </c>
      <c r="AW759" s="13" t="s">
        <v>35</v>
      </c>
      <c r="AX759" s="13" t="s">
        <v>79</v>
      </c>
      <c r="AY759" s="207" t="s">
        <v>151</v>
      </c>
    </row>
    <row r="760" s="16" customFormat="1">
      <c r="A760" s="16"/>
      <c r="B760" s="229"/>
      <c r="C760" s="16"/>
      <c r="D760" s="206" t="s">
        <v>161</v>
      </c>
      <c r="E760" s="230" t="s">
        <v>1</v>
      </c>
      <c r="F760" s="231" t="s">
        <v>219</v>
      </c>
      <c r="G760" s="16"/>
      <c r="H760" s="232">
        <v>73</v>
      </c>
      <c r="I760" s="233"/>
      <c r="J760" s="16"/>
      <c r="K760" s="16"/>
      <c r="L760" s="229"/>
      <c r="M760" s="234"/>
      <c r="N760" s="235"/>
      <c r="O760" s="235"/>
      <c r="P760" s="235"/>
      <c r="Q760" s="235"/>
      <c r="R760" s="235"/>
      <c r="S760" s="235"/>
      <c r="T760" s="23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T760" s="230" t="s">
        <v>161</v>
      </c>
      <c r="AU760" s="230" t="s">
        <v>159</v>
      </c>
      <c r="AV760" s="16" t="s">
        <v>152</v>
      </c>
      <c r="AW760" s="16" t="s">
        <v>35</v>
      </c>
      <c r="AX760" s="16" t="s">
        <v>79</v>
      </c>
      <c r="AY760" s="230" t="s">
        <v>151</v>
      </c>
    </row>
    <row r="761" s="13" customFormat="1">
      <c r="A761" s="13"/>
      <c r="B761" s="205"/>
      <c r="C761" s="13"/>
      <c r="D761" s="206" t="s">
        <v>161</v>
      </c>
      <c r="E761" s="207" t="s">
        <v>1</v>
      </c>
      <c r="F761" s="208" t="s">
        <v>1296</v>
      </c>
      <c r="G761" s="13"/>
      <c r="H761" s="209">
        <v>13.32</v>
      </c>
      <c r="I761" s="210"/>
      <c r="J761" s="13"/>
      <c r="K761" s="13"/>
      <c r="L761" s="205"/>
      <c r="M761" s="211"/>
      <c r="N761" s="212"/>
      <c r="O761" s="212"/>
      <c r="P761" s="212"/>
      <c r="Q761" s="212"/>
      <c r="R761" s="212"/>
      <c r="S761" s="212"/>
      <c r="T761" s="2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07" t="s">
        <v>161</v>
      </c>
      <c r="AU761" s="207" t="s">
        <v>159</v>
      </c>
      <c r="AV761" s="13" t="s">
        <v>159</v>
      </c>
      <c r="AW761" s="13" t="s">
        <v>35</v>
      </c>
      <c r="AX761" s="13" t="s">
        <v>79</v>
      </c>
      <c r="AY761" s="207" t="s">
        <v>151</v>
      </c>
    </row>
    <row r="762" s="14" customFormat="1">
      <c r="A762" s="14"/>
      <c r="B762" s="214"/>
      <c r="C762" s="14"/>
      <c r="D762" s="206" t="s">
        <v>161</v>
      </c>
      <c r="E762" s="215" t="s">
        <v>1</v>
      </c>
      <c r="F762" s="216" t="s">
        <v>183</v>
      </c>
      <c r="G762" s="14"/>
      <c r="H762" s="217">
        <v>358.40699999999998</v>
      </c>
      <c r="I762" s="218"/>
      <c r="J762" s="14"/>
      <c r="K762" s="14"/>
      <c r="L762" s="214"/>
      <c r="M762" s="219"/>
      <c r="N762" s="220"/>
      <c r="O762" s="220"/>
      <c r="P762" s="220"/>
      <c r="Q762" s="220"/>
      <c r="R762" s="220"/>
      <c r="S762" s="220"/>
      <c r="T762" s="221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15" t="s">
        <v>161</v>
      </c>
      <c r="AU762" s="215" t="s">
        <v>159</v>
      </c>
      <c r="AV762" s="14" t="s">
        <v>158</v>
      </c>
      <c r="AW762" s="14" t="s">
        <v>35</v>
      </c>
      <c r="AX762" s="14" t="s">
        <v>87</v>
      </c>
      <c r="AY762" s="215" t="s">
        <v>151</v>
      </c>
    </row>
    <row r="763" s="2" customFormat="1" ht="21.75" customHeight="1">
      <c r="A763" s="39"/>
      <c r="B763" s="190"/>
      <c r="C763" s="191" t="s">
        <v>1297</v>
      </c>
      <c r="D763" s="191" t="s">
        <v>154</v>
      </c>
      <c r="E763" s="192" t="s">
        <v>1298</v>
      </c>
      <c r="F763" s="193" t="s">
        <v>1299</v>
      </c>
      <c r="G763" s="194" t="s">
        <v>187</v>
      </c>
      <c r="H763" s="195">
        <v>358.40699999999998</v>
      </c>
      <c r="I763" s="196"/>
      <c r="J763" s="197">
        <f>ROUND(I763*H763,2)</f>
        <v>0</v>
      </c>
      <c r="K763" s="198"/>
      <c r="L763" s="40"/>
      <c r="M763" s="199" t="s">
        <v>1</v>
      </c>
      <c r="N763" s="200" t="s">
        <v>45</v>
      </c>
      <c r="O763" s="78"/>
      <c r="P763" s="201">
        <f>O763*H763</f>
        <v>0</v>
      </c>
      <c r="Q763" s="201">
        <v>0.00029</v>
      </c>
      <c r="R763" s="201">
        <f>Q763*H763</f>
        <v>0.10393803</v>
      </c>
      <c r="S763" s="201">
        <v>0</v>
      </c>
      <c r="T763" s="202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03" t="s">
        <v>275</v>
      </c>
      <c r="AT763" s="203" t="s">
        <v>154</v>
      </c>
      <c r="AU763" s="203" t="s">
        <v>159</v>
      </c>
      <c r="AY763" s="19" t="s">
        <v>151</v>
      </c>
      <c r="BE763" s="204">
        <f>IF(N763="základní",J763,0)</f>
        <v>0</v>
      </c>
      <c r="BF763" s="204">
        <f>IF(N763="snížená",J763,0)</f>
        <v>0</v>
      </c>
      <c r="BG763" s="204">
        <f>IF(N763="zákl. přenesená",J763,0)</f>
        <v>0</v>
      </c>
      <c r="BH763" s="204">
        <f>IF(N763="sníž. přenesená",J763,0)</f>
        <v>0</v>
      </c>
      <c r="BI763" s="204">
        <f>IF(N763="nulová",J763,0)</f>
        <v>0</v>
      </c>
      <c r="BJ763" s="19" t="s">
        <v>159</v>
      </c>
      <c r="BK763" s="204">
        <f>ROUND(I763*H763,2)</f>
        <v>0</v>
      </c>
      <c r="BL763" s="19" t="s">
        <v>275</v>
      </c>
      <c r="BM763" s="203" t="s">
        <v>1300</v>
      </c>
    </row>
    <row r="764" s="13" customFormat="1">
      <c r="A764" s="13"/>
      <c r="B764" s="205"/>
      <c r="C764" s="13"/>
      <c r="D764" s="206" t="s">
        <v>161</v>
      </c>
      <c r="E764" s="207" t="s">
        <v>1</v>
      </c>
      <c r="F764" s="208" t="s">
        <v>1301</v>
      </c>
      <c r="G764" s="13"/>
      <c r="H764" s="209">
        <v>358.40699999999998</v>
      </c>
      <c r="I764" s="210"/>
      <c r="J764" s="13"/>
      <c r="K764" s="13"/>
      <c r="L764" s="205"/>
      <c r="M764" s="211"/>
      <c r="N764" s="212"/>
      <c r="O764" s="212"/>
      <c r="P764" s="212"/>
      <c r="Q764" s="212"/>
      <c r="R764" s="212"/>
      <c r="S764" s="212"/>
      <c r="T764" s="2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07" t="s">
        <v>161</v>
      </c>
      <c r="AU764" s="207" t="s">
        <v>159</v>
      </c>
      <c r="AV764" s="13" t="s">
        <v>159</v>
      </c>
      <c r="AW764" s="13" t="s">
        <v>35</v>
      </c>
      <c r="AX764" s="13" t="s">
        <v>87</v>
      </c>
      <c r="AY764" s="207" t="s">
        <v>151</v>
      </c>
    </row>
    <row r="765" s="12" customFormat="1" ht="22.8" customHeight="1">
      <c r="A765" s="12"/>
      <c r="B765" s="177"/>
      <c r="C765" s="12"/>
      <c r="D765" s="178" t="s">
        <v>78</v>
      </c>
      <c r="E765" s="188" t="s">
        <v>1302</v>
      </c>
      <c r="F765" s="188" t="s">
        <v>1303</v>
      </c>
      <c r="G765" s="12"/>
      <c r="H765" s="12"/>
      <c r="I765" s="180"/>
      <c r="J765" s="189">
        <f>BK765</f>
        <v>0</v>
      </c>
      <c r="K765" s="12"/>
      <c r="L765" s="177"/>
      <c r="M765" s="182"/>
      <c r="N765" s="183"/>
      <c r="O765" s="183"/>
      <c r="P765" s="184">
        <f>P766</f>
        <v>0</v>
      </c>
      <c r="Q765" s="183"/>
      <c r="R765" s="184">
        <f>R766</f>
        <v>0</v>
      </c>
      <c r="S765" s="183"/>
      <c r="T765" s="185">
        <f>T766</f>
        <v>0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R765" s="178" t="s">
        <v>159</v>
      </c>
      <c r="AT765" s="186" t="s">
        <v>78</v>
      </c>
      <c r="AU765" s="186" t="s">
        <v>87</v>
      </c>
      <c r="AY765" s="178" t="s">
        <v>151</v>
      </c>
      <c r="BK765" s="187">
        <f>BK766</f>
        <v>0</v>
      </c>
    </row>
    <row r="766" s="2" customFormat="1" ht="21.75" customHeight="1">
      <c r="A766" s="39"/>
      <c r="B766" s="190"/>
      <c r="C766" s="191" t="s">
        <v>1304</v>
      </c>
      <c r="D766" s="191" t="s">
        <v>154</v>
      </c>
      <c r="E766" s="192" t="s">
        <v>1305</v>
      </c>
      <c r="F766" s="193" t="s">
        <v>1306</v>
      </c>
      <c r="G766" s="194" t="s">
        <v>157</v>
      </c>
      <c r="H766" s="195">
        <v>2</v>
      </c>
      <c r="I766" s="196"/>
      <c r="J766" s="197">
        <f>ROUND(I766*H766,2)</f>
        <v>0</v>
      </c>
      <c r="K766" s="198"/>
      <c r="L766" s="40"/>
      <c r="M766" s="199" t="s">
        <v>1</v>
      </c>
      <c r="N766" s="200" t="s">
        <v>45</v>
      </c>
      <c r="O766" s="78"/>
      <c r="P766" s="201">
        <f>O766*H766</f>
        <v>0</v>
      </c>
      <c r="Q766" s="201">
        <v>0</v>
      </c>
      <c r="R766" s="201">
        <f>Q766*H766</f>
        <v>0</v>
      </c>
      <c r="S766" s="201">
        <v>0</v>
      </c>
      <c r="T766" s="202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03" t="s">
        <v>275</v>
      </c>
      <c r="AT766" s="203" t="s">
        <v>154</v>
      </c>
      <c r="AU766" s="203" t="s">
        <v>159</v>
      </c>
      <c r="AY766" s="19" t="s">
        <v>151</v>
      </c>
      <c r="BE766" s="204">
        <f>IF(N766="základní",J766,0)</f>
        <v>0</v>
      </c>
      <c r="BF766" s="204">
        <f>IF(N766="snížená",J766,0)</f>
        <v>0</v>
      </c>
      <c r="BG766" s="204">
        <f>IF(N766="zákl. přenesená",J766,0)</f>
        <v>0</v>
      </c>
      <c r="BH766" s="204">
        <f>IF(N766="sníž. přenesená",J766,0)</f>
        <v>0</v>
      </c>
      <c r="BI766" s="204">
        <f>IF(N766="nulová",J766,0)</f>
        <v>0</v>
      </c>
      <c r="BJ766" s="19" t="s">
        <v>159</v>
      </c>
      <c r="BK766" s="204">
        <f>ROUND(I766*H766,2)</f>
        <v>0</v>
      </c>
      <c r="BL766" s="19" t="s">
        <v>275</v>
      </c>
      <c r="BM766" s="203" t="s">
        <v>1307</v>
      </c>
    </row>
    <row r="767" s="12" customFormat="1" ht="22.8" customHeight="1">
      <c r="A767" s="12"/>
      <c r="B767" s="177"/>
      <c r="C767" s="12"/>
      <c r="D767" s="178" t="s">
        <v>78</v>
      </c>
      <c r="E767" s="188" t="s">
        <v>1308</v>
      </c>
      <c r="F767" s="188" t="s">
        <v>1309</v>
      </c>
      <c r="G767" s="12"/>
      <c r="H767" s="12"/>
      <c r="I767" s="180"/>
      <c r="J767" s="189">
        <f>BK767</f>
        <v>0</v>
      </c>
      <c r="K767" s="12"/>
      <c r="L767" s="177"/>
      <c r="M767" s="182"/>
      <c r="N767" s="183"/>
      <c r="O767" s="183"/>
      <c r="P767" s="184">
        <f>SUM(P768:P769)</f>
        <v>0</v>
      </c>
      <c r="Q767" s="183"/>
      <c r="R767" s="184">
        <f>SUM(R768:R769)</f>
        <v>0</v>
      </c>
      <c r="S767" s="183"/>
      <c r="T767" s="185">
        <f>SUM(T768:T769)</f>
        <v>0.26000000000000001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R767" s="178" t="s">
        <v>159</v>
      </c>
      <c r="AT767" s="186" t="s">
        <v>78</v>
      </c>
      <c r="AU767" s="186" t="s">
        <v>87</v>
      </c>
      <c r="AY767" s="178" t="s">
        <v>151</v>
      </c>
      <c r="BK767" s="187">
        <f>SUM(BK768:BK769)</f>
        <v>0</v>
      </c>
    </row>
    <row r="768" s="2" customFormat="1" ht="21.75" customHeight="1">
      <c r="A768" s="39"/>
      <c r="B768" s="190"/>
      <c r="C768" s="191" t="s">
        <v>1310</v>
      </c>
      <c r="D768" s="191" t="s">
        <v>154</v>
      </c>
      <c r="E768" s="192" t="s">
        <v>1311</v>
      </c>
      <c r="F768" s="193" t="s">
        <v>1312</v>
      </c>
      <c r="G768" s="194" t="s">
        <v>157</v>
      </c>
      <c r="H768" s="195">
        <v>1</v>
      </c>
      <c r="I768" s="196"/>
      <c r="J768" s="197">
        <f>ROUND(I768*H768,2)</f>
        <v>0</v>
      </c>
      <c r="K768" s="198"/>
      <c r="L768" s="40"/>
      <c r="M768" s="199" t="s">
        <v>1</v>
      </c>
      <c r="N768" s="200" t="s">
        <v>45</v>
      </c>
      <c r="O768" s="78"/>
      <c r="P768" s="201">
        <f>O768*H768</f>
        <v>0</v>
      </c>
      <c r="Q768" s="201">
        <v>0</v>
      </c>
      <c r="R768" s="201">
        <f>Q768*H768</f>
        <v>0</v>
      </c>
      <c r="S768" s="201">
        <v>0.17999999999999999</v>
      </c>
      <c r="T768" s="202">
        <f>S768*H768</f>
        <v>0.17999999999999999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03" t="s">
        <v>275</v>
      </c>
      <c r="AT768" s="203" t="s">
        <v>154</v>
      </c>
      <c r="AU768" s="203" t="s">
        <v>159</v>
      </c>
      <c r="AY768" s="19" t="s">
        <v>151</v>
      </c>
      <c r="BE768" s="204">
        <f>IF(N768="základní",J768,0)</f>
        <v>0</v>
      </c>
      <c r="BF768" s="204">
        <f>IF(N768="snížená",J768,0)</f>
        <v>0</v>
      </c>
      <c r="BG768" s="204">
        <f>IF(N768="zákl. přenesená",J768,0)</f>
        <v>0</v>
      </c>
      <c r="BH768" s="204">
        <f>IF(N768="sníž. přenesená",J768,0)</f>
        <v>0</v>
      </c>
      <c r="BI768" s="204">
        <f>IF(N768="nulová",J768,0)</f>
        <v>0</v>
      </c>
      <c r="BJ768" s="19" t="s">
        <v>159</v>
      </c>
      <c r="BK768" s="204">
        <f>ROUND(I768*H768,2)</f>
        <v>0</v>
      </c>
      <c r="BL768" s="19" t="s">
        <v>275</v>
      </c>
      <c r="BM768" s="203" t="s">
        <v>1313</v>
      </c>
    </row>
    <row r="769" s="2" customFormat="1" ht="21.75" customHeight="1">
      <c r="A769" s="39"/>
      <c r="B769" s="190"/>
      <c r="C769" s="191" t="s">
        <v>1314</v>
      </c>
      <c r="D769" s="191" t="s">
        <v>154</v>
      </c>
      <c r="E769" s="192" t="s">
        <v>1315</v>
      </c>
      <c r="F769" s="193" t="s">
        <v>1316</v>
      </c>
      <c r="G769" s="194" t="s">
        <v>157</v>
      </c>
      <c r="H769" s="195">
        <v>1</v>
      </c>
      <c r="I769" s="196"/>
      <c r="J769" s="197">
        <f>ROUND(I769*H769,2)</f>
        <v>0</v>
      </c>
      <c r="K769" s="198"/>
      <c r="L769" s="40"/>
      <c r="M769" s="199" t="s">
        <v>1</v>
      </c>
      <c r="N769" s="200" t="s">
        <v>45</v>
      </c>
      <c r="O769" s="78"/>
      <c r="P769" s="201">
        <f>O769*H769</f>
        <v>0</v>
      </c>
      <c r="Q769" s="201">
        <v>0</v>
      </c>
      <c r="R769" s="201">
        <f>Q769*H769</f>
        <v>0</v>
      </c>
      <c r="S769" s="201">
        <v>0.080000000000000002</v>
      </c>
      <c r="T769" s="202">
        <f>S769*H769</f>
        <v>0.080000000000000002</v>
      </c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R769" s="203" t="s">
        <v>275</v>
      </c>
      <c r="AT769" s="203" t="s">
        <v>154</v>
      </c>
      <c r="AU769" s="203" t="s">
        <v>159</v>
      </c>
      <c r="AY769" s="19" t="s">
        <v>151</v>
      </c>
      <c r="BE769" s="204">
        <f>IF(N769="základní",J769,0)</f>
        <v>0</v>
      </c>
      <c r="BF769" s="204">
        <f>IF(N769="snížená",J769,0)</f>
        <v>0</v>
      </c>
      <c r="BG769" s="204">
        <f>IF(N769="zákl. přenesená",J769,0)</f>
        <v>0</v>
      </c>
      <c r="BH769" s="204">
        <f>IF(N769="sníž. přenesená",J769,0)</f>
        <v>0</v>
      </c>
      <c r="BI769" s="204">
        <f>IF(N769="nulová",J769,0)</f>
        <v>0</v>
      </c>
      <c r="BJ769" s="19" t="s">
        <v>159</v>
      </c>
      <c r="BK769" s="204">
        <f>ROUND(I769*H769,2)</f>
        <v>0</v>
      </c>
      <c r="BL769" s="19" t="s">
        <v>275</v>
      </c>
      <c r="BM769" s="203" t="s">
        <v>1317</v>
      </c>
    </row>
    <row r="770" s="12" customFormat="1" ht="25.92" customHeight="1">
      <c r="A770" s="12"/>
      <c r="B770" s="177"/>
      <c r="C770" s="12"/>
      <c r="D770" s="178" t="s">
        <v>78</v>
      </c>
      <c r="E770" s="179" t="s">
        <v>294</v>
      </c>
      <c r="F770" s="179" t="s">
        <v>1318</v>
      </c>
      <c r="G770" s="12"/>
      <c r="H770" s="12"/>
      <c r="I770" s="180"/>
      <c r="J770" s="181">
        <f>BK770</f>
        <v>0</v>
      </c>
      <c r="K770" s="12"/>
      <c r="L770" s="177"/>
      <c r="M770" s="182"/>
      <c r="N770" s="183"/>
      <c r="O770" s="183"/>
      <c r="P770" s="184">
        <f>P771</f>
        <v>0</v>
      </c>
      <c r="Q770" s="183"/>
      <c r="R770" s="184">
        <f>R771</f>
        <v>0.076760000000000009</v>
      </c>
      <c r="S770" s="183"/>
      <c r="T770" s="185">
        <f>T771</f>
        <v>0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R770" s="178" t="s">
        <v>152</v>
      </c>
      <c r="AT770" s="186" t="s">
        <v>78</v>
      </c>
      <c r="AU770" s="186" t="s">
        <v>79</v>
      </c>
      <c r="AY770" s="178" t="s">
        <v>151</v>
      </c>
      <c r="BK770" s="187">
        <f>BK771</f>
        <v>0</v>
      </c>
    </row>
    <row r="771" s="12" customFormat="1" ht="22.8" customHeight="1">
      <c r="A771" s="12"/>
      <c r="B771" s="177"/>
      <c r="C771" s="12"/>
      <c r="D771" s="178" t="s">
        <v>78</v>
      </c>
      <c r="E771" s="188" t="s">
        <v>1319</v>
      </c>
      <c r="F771" s="188" t="s">
        <v>1320</v>
      </c>
      <c r="G771" s="12"/>
      <c r="H771" s="12"/>
      <c r="I771" s="180"/>
      <c r="J771" s="189">
        <f>BK771</f>
        <v>0</v>
      </c>
      <c r="K771" s="12"/>
      <c r="L771" s="177"/>
      <c r="M771" s="182"/>
      <c r="N771" s="183"/>
      <c r="O771" s="183"/>
      <c r="P771" s="184">
        <f>SUM(P772:P782)</f>
        <v>0</v>
      </c>
      <c r="Q771" s="183"/>
      <c r="R771" s="184">
        <f>SUM(R772:R782)</f>
        <v>0.076760000000000009</v>
      </c>
      <c r="S771" s="183"/>
      <c r="T771" s="185">
        <f>SUM(T772:T782)</f>
        <v>0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R771" s="178" t="s">
        <v>152</v>
      </c>
      <c r="AT771" s="186" t="s">
        <v>78</v>
      </c>
      <c r="AU771" s="186" t="s">
        <v>87</v>
      </c>
      <c r="AY771" s="178" t="s">
        <v>151</v>
      </c>
      <c r="BK771" s="187">
        <f>SUM(BK772:BK782)</f>
        <v>0</v>
      </c>
    </row>
    <row r="772" s="2" customFormat="1" ht="21.75" customHeight="1">
      <c r="A772" s="39"/>
      <c r="B772" s="190"/>
      <c r="C772" s="191" t="s">
        <v>1321</v>
      </c>
      <c r="D772" s="191" t="s">
        <v>154</v>
      </c>
      <c r="E772" s="192" t="s">
        <v>1322</v>
      </c>
      <c r="F772" s="193" t="s">
        <v>1323</v>
      </c>
      <c r="G772" s="194" t="s">
        <v>157</v>
      </c>
      <c r="H772" s="195">
        <v>1</v>
      </c>
      <c r="I772" s="196"/>
      <c r="J772" s="197">
        <f>ROUND(I772*H772,2)</f>
        <v>0</v>
      </c>
      <c r="K772" s="198"/>
      <c r="L772" s="40"/>
      <c r="M772" s="199" t="s">
        <v>1</v>
      </c>
      <c r="N772" s="200" t="s">
        <v>45</v>
      </c>
      <c r="O772" s="78"/>
      <c r="P772" s="201">
        <f>O772*H772</f>
        <v>0</v>
      </c>
      <c r="Q772" s="201">
        <v>0</v>
      </c>
      <c r="R772" s="201">
        <f>Q772*H772</f>
        <v>0</v>
      </c>
      <c r="S772" s="201">
        <v>0</v>
      </c>
      <c r="T772" s="202">
        <f>S772*H772</f>
        <v>0</v>
      </c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R772" s="203" t="s">
        <v>531</v>
      </c>
      <c r="AT772" s="203" t="s">
        <v>154</v>
      </c>
      <c r="AU772" s="203" t="s">
        <v>159</v>
      </c>
      <c r="AY772" s="19" t="s">
        <v>151</v>
      </c>
      <c r="BE772" s="204">
        <f>IF(N772="základní",J772,0)</f>
        <v>0</v>
      </c>
      <c r="BF772" s="204">
        <f>IF(N772="snížená",J772,0)</f>
        <v>0</v>
      </c>
      <c r="BG772" s="204">
        <f>IF(N772="zákl. přenesená",J772,0)</f>
        <v>0</v>
      </c>
      <c r="BH772" s="204">
        <f>IF(N772="sníž. přenesená",J772,0)</f>
        <v>0</v>
      </c>
      <c r="BI772" s="204">
        <f>IF(N772="nulová",J772,0)</f>
        <v>0</v>
      </c>
      <c r="BJ772" s="19" t="s">
        <v>159</v>
      </c>
      <c r="BK772" s="204">
        <f>ROUND(I772*H772,2)</f>
        <v>0</v>
      </c>
      <c r="BL772" s="19" t="s">
        <v>531</v>
      </c>
      <c r="BM772" s="203" t="s">
        <v>1324</v>
      </c>
    </row>
    <row r="773" s="2" customFormat="1" ht="21.75" customHeight="1">
      <c r="A773" s="39"/>
      <c r="B773" s="190"/>
      <c r="C773" s="191" t="s">
        <v>1325</v>
      </c>
      <c r="D773" s="191" t="s">
        <v>154</v>
      </c>
      <c r="E773" s="192" t="s">
        <v>1326</v>
      </c>
      <c r="F773" s="193" t="s">
        <v>1327</v>
      </c>
      <c r="G773" s="194" t="s">
        <v>157</v>
      </c>
      <c r="H773" s="195">
        <v>5</v>
      </c>
      <c r="I773" s="196"/>
      <c r="J773" s="197">
        <f>ROUND(I773*H773,2)</f>
        <v>0</v>
      </c>
      <c r="K773" s="198"/>
      <c r="L773" s="40"/>
      <c r="M773" s="199" t="s">
        <v>1</v>
      </c>
      <c r="N773" s="200" t="s">
        <v>45</v>
      </c>
      <c r="O773" s="78"/>
      <c r="P773" s="201">
        <f>O773*H773</f>
        <v>0</v>
      </c>
      <c r="Q773" s="201">
        <v>0</v>
      </c>
      <c r="R773" s="201">
        <f>Q773*H773</f>
        <v>0</v>
      </c>
      <c r="S773" s="201">
        <v>0</v>
      </c>
      <c r="T773" s="202">
        <f>S773*H773</f>
        <v>0</v>
      </c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R773" s="203" t="s">
        <v>531</v>
      </c>
      <c r="AT773" s="203" t="s">
        <v>154</v>
      </c>
      <c r="AU773" s="203" t="s">
        <v>159</v>
      </c>
      <c r="AY773" s="19" t="s">
        <v>151</v>
      </c>
      <c r="BE773" s="204">
        <f>IF(N773="základní",J773,0)</f>
        <v>0</v>
      </c>
      <c r="BF773" s="204">
        <f>IF(N773="snížená",J773,0)</f>
        <v>0</v>
      </c>
      <c r="BG773" s="204">
        <f>IF(N773="zákl. přenesená",J773,0)</f>
        <v>0</v>
      </c>
      <c r="BH773" s="204">
        <f>IF(N773="sníž. přenesená",J773,0)</f>
        <v>0</v>
      </c>
      <c r="BI773" s="204">
        <f>IF(N773="nulová",J773,0)</f>
        <v>0</v>
      </c>
      <c r="BJ773" s="19" t="s">
        <v>159</v>
      </c>
      <c r="BK773" s="204">
        <f>ROUND(I773*H773,2)</f>
        <v>0</v>
      </c>
      <c r="BL773" s="19" t="s">
        <v>531</v>
      </c>
      <c r="BM773" s="203" t="s">
        <v>1328</v>
      </c>
    </row>
    <row r="774" s="2" customFormat="1" ht="21.75" customHeight="1">
      <c r="A774" s="39"/>
      <c r="B774" s="190"/>
      <c r="C774" s="191" t="s">
        <v>1329</v>
      </c>
      <c r="D774" s="191" t="s">
        <v>154</v>
      </c>
      <c r="E774" s="192" t="s">
        <v>1330</v>
      </c>
      <c r="F774" s="193" t="s">
        <v>1331</v>
      </c>
      <c r="G774" s="194" t="s">
        <v>157</v>
      </c>
      <c r="H774" s="195">
        <v>2</v>
      </c>
      <c r="I774" s="196"/>
      <c r="J774" s="197">
        <f>ROUND(I774*H774,2)</f>
        <v>0</v>
      </c>
      <c r="K774" s="198"/>
      <c r="L774" s="40"/>
      <c r="M774" s="199" t="s">
        <v>1</v>
      </c>
      <c r="N774" s="200" t="s">
        <v>45</v>
      </c>
      <c r="O774" s="78"/>
      <c r="P774" s="201">
        <f>O774*H774</f>
        <v>0</v>
      </c>
      <c r="Q774" s="201">
        <v>0</v>
      </c>
      <c r="R774" s="201">
        <f>Q774*H774</f>
        <v>0</v>
      </c>
      <c r="S774" s="201">
        <v>0</v>
      </c>
      <c r="T774" s="202">
        <f>S774*H774</f>
        <v>0</v>
      </c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R774" s="203" t="s">
        <v>531</v>
      </c>
      <c r="AT774" s="203" t="s">
        <v>154</v>
      </c>
      <c r="AU774" s="203" t="s">
        <v>159</v>
      </c>
      <c r="AY774" s="19" t="s">
        <v>151</v>
      </c>
      <c r="BE774" s="204">
        <f>IF(N774="základní",J774,0)</f>
        <v>0</v>
      </c>
      <c r="BF774" s="204">
        <f>IF(N774="snížená",J774,0)</f>
        <v>0</v>
      </c>
      <c r="BG774" s="204">
        <f>IF(N774="zákl. přenesená",J774,0)</f>
        <v>0</v>
      </c>
      <c r="BH774" s="204">
        <f>IF(N774="sníž. přenesená",J774,0)</f>
        <v>0</v>
      </c>
      <c r="BI774" s="204">
        <f>IF(N774="nulová",J774,0)</f>
        <v>0</v>
      </c>
      <c r="BJ774" s="19" t="s">
        <v>159</v>
      </c>
      <c r="BK774" s="204">
        <f>ROUND(I774*H774,2)</f>
        <v>0</v>
      </c>
      <c r="BL774" s="19" t="s">
        <v>531</v>
      </c>
      <c r="BM774" s="203" t="s">
        <v>1332</v>
      </c>
    </row>
    <row r="775" s="2" customFormat="1" ht="21.75" customHeight="1">
      <c r="A775" s="39"/>
      <c r="B775" s="190"/>
      <c r="C775" s="191" t="s">
        <v>1333</v>
      </c>
      <c r="D775" s="191" t="s">
        <v>154</v>
      </c>
      <c r="E775" s="192" t="s">
        <v>1334</v>
      </c>
      <c r="F775" s="193" t="s">
        <v>1335</v>
      </c>
      <c r="G775" s="194" t="s">
        <v>157</v>
      </c>
      <c r="H775" s="195">
        <v>82</v>
      </c>
      <c r="I775" s="196"/>
      <c r="J775" s="197">
        <f>ROUND(I775*H775,2)</f>
        <v>0</v>
      </c>
      <c r="K775" s="198"/>
      <c r="L775" s="40"/>
      <c r="M775" s="199" t="s">
        <v>1</v>
      </c>
      <c r="N775" s="200" t="s">
        <v>45</v>
      </c>
      <c r="O775" s="78"/>
      <c r="P775" s="201">
        <f>O775*H775</f>
        <v>0</v>
      </c>
      <c r="Q775" s="201">
        <v>0</v>
      </c>
      <c r="R775" s="201">
        <f>Q775*H775</f>
        <v>0</v>
      </c>
      <c r="S775" s="201">
        <v>0</v>
      </c>
      <c r="T775" s="202">
        <f>S775*H775</f>
        <v>0</v>
      </c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R775" s="203" t="s">
        <v>531</v>
      </c>
      <c r="AT775" s="203" t="s">
        <v>154</v>
      </c>
      <c r="AU775" s="203" t="s">
        <v>159</v>
      </c>
      <c r="AY775" s="19" t="s">
        <v>151</v>
      </c>
      <c r="BE775" s="204">
        <f>IF(N775="základní",J775,0)</f>
        <v>0</v>
      </c>
      <c r="BF775" s="204">
        <f>IF(N775="snížená",J775,0)</f>
        <v>0</v>
      </c>
      <c r="BG775" s="204">
        <f>IF(N775="zákl. přenesená",J775,0)</f>
        <v>0</v>
      </c>
      <c r="BH775" s="204">
        <f>IF(N775="sníž. přenesená",J775,0)</f>
        <v>0</v>
      </c>
      <c r="BI775" s="204">
        <f>IF(N775="nulová",J775,0)</f>
        <v>0</v>
      </c>
      <c r="BJ775" s="19" t="s">
        <v>159</v>
      </c>
      <c r="BK775" s="204">
        <f>ROUND(I775*H775,2)</f>
        <v>0</v>
      </c>
      <c r="BL775" s="19" t="s">
        <v>531</v>
      </c>
      <c r="BM775" s="203" t="s">
        <v>1336</v>
      </c>
    </row>
    <row r="776" s="2" customFormat="1" ht="21.75" customHeight="1">
      <c r="A776" s="39"/>
      <c r="B776" s="190"/>
      <c r="C776" s="191" t="s">
        <v>1337</v>
      </c>
      <c r="D776" s="191" t="s">
        <v>154</v>
      </c>
      <c r="E776" s="192" t="s">
        <v>1338</v>
      </c>
      <c r="F776" s="193" t="s">
        <v>1339</v>
      </c>
      <c r="G776" s="194" t="s">
        <v>270</v>
      </c>
      <c r="H776" s="195">
        <v>10</v>
      </c>
      <c r="I776" s="196"/>
      <c r="J776" s="197">
        <f>ROUND(I776*H776,2)</f>
        <v>0</v>
      </c>
      <c r="K776" s="198"/>
      <c r="L776" s="40"/>
      <c r="M776" s="199" t="s">
        <v>1</v>
      </c>
      <c r="N776" s="200" t="s">
        <v>45</v>
      </c>
      <c r="O776" s="78"/>
      <c r="P776" s="201">
        <f>O776*H776</f>
        <v>0</v>
      </c>
      <c r="Q776" s="201">
        <v>0</v>
      </c>
      <c r="R776" s="201">
        <f>Q776*H776</f>
        <v>0</v>
      </c>
      <c r="S776" s="201">
        <v>0</v>
      </c>
      <c r="T776" s="202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03" t="s">
        <v>531</v>
      </c>
      <c r="AT776" s="203" t="s">
        <v>154</v>
      </c>
      <c r="AU776" s="203" t="s">
        <v>159</v>
      </c>
      <c r="AY776" s="19" t="s">
        <v>151</v>
      </c>
      <c r="BE776" s="204">
        <f>IF(N776="základní",J776,0)</f>
        <v>0</v>
      </c>
      <c r="BF776" s="204">
        <f>IF(N776="snížená",J776,0)</f>
        <v>0</v>
      </c>
      <c r="BG776" s="204">
        <f>IF(N776="zákl. přenesená",J776,0)</f>
        <v>0</v>
      </c>
      <c r="BH776" s="204">
        <f>IF(N776="sníž. přenesená",J776,0)</f>
        <v>0</v>
      </c>
      <c r="BI776" s="204">
        <f>IF(N776="nulová",J776,0)</f>
        <v>0</v>
      </c>
      <c r="BJ776" s="19" t="s">
        <v>159</v>
      </c>
      <c r="BK776" s="204">
        <f>ROUND(I776*H776,2)</f>
        <v>0</v>
      </c>
      <c r="BL776" s="19" t="s">
        <v>531</v>
      </c>
      <c r="BM776" s="203" t="s">
        <v>1340</v>
      </c>
    </row>
    <row r="777" s="13" customFormat="1">
      <c r="A777" s="13"/>
      <c r="B777" s="205"/>
      <c r="C777" s="13"/>
      <c r="D777" s="206" t="s">
        <v>161</v>
      </c>
      <c r="E777" s="207" t="s">
        <v>1</v>
      </c>
      <c r="F777" s="208" t="s">
        <v>1341</v>
      </c>
      <c r="G777" s="13"/>
      <c r="H777" s="209">
        <v>10</v>
      </c>
      <c r="I777" s="210"/>
      <c r="J777" s="13"/>
      <c r="K777" s="13"/>
      <c r="L777" s="205"/>
      <c r="M777" s="211"/>
      <c r="N777" s="212"/>
      <c r="O777" s="212"/>
      <c r="P777" s="212"/>
      <c r="Q777" s="212"/>
      <c r="R777" s="212"/>
      <c r="S777" s="212"/>
      <c r="T777" s="2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07" t="s">
        <v>161</v>
      </c>
      <c r="AU777" s="207" t="s">
        <v>159</v>
      </c>
      <c r="AV777" s="13" t="s">
        <v>159</v>
      </c>
      <c r="AW777" s="13" t="s">
        <v>35</v>
      </c>
      <c r="AX777" s="13" t="s">
        <v>87</v>
      </c>
      <c r="AY777" s="207" t="s">
        <v>151</v>
      </c>
    </row>
    <row r="778" s="2" customFormat="1" ht="21.75" customHeight="1">
      <c r="A778" s="39"/>
      <c r="B778" s="190"/>
      <c r="C778" s="191" t="s">
        <v>1342</v>
      </c>
      <c r="D778" s="191" t="s">
        <v>154</v>
      </c>
      <c r="E778" s="192" t="s">
        <v>1343</v>
      </c>
      <c r="F778" s="193" t="s">
        <v>1344</v>
      </c>
      <c r="G778" s="194" t="s">
        <v>270</v>
      </c>
      <c r="H778" s="195">
        <v>150</v>
      </c>
      <c r="I778" s="196"/>
      <c r="J778" s="197">
        <f>ROUND(I778*H778,2)</f>
        <v>0</v>
      </c>
      <c r="K778" s="198"/>
      <c r="L778" s="40"/>
      <c r="M778" s="199" t="s">
        <v>1</v>
      </c>
      <c r="N778" s="200" t="s">
        <v>45</v>
      </c>
      <c r="O778" s="78"/>
      <c r="P778" s="201">
        <f>O778*H778</f>
        <v>0</v>
      </c>
      <c r="Q778" s="201">
        <v>0</v>
      </c>
      <c r="R778" s="201">
        <f>Q778*H778</f>
        <v>0</v>
      </c>
      <c r="S778" s="201">
        <v>0</v>
      </c>
      <c r="T778" s="202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03" t="s">
        <v>531</v>
      </c>
      <c r="AT778" s="203" t="s">
        <v>154</v>
      </c>
      <c r="AU778" s="203" t="s">
        <v>159</v>
      </c>
      <c r="AY778" s="19" t="s">
        <v>151</v>
      </c>
      <c r="BE778" s="204">
        <f>IF(N778="základní",J778,0)</f>
        <v>0</v>
      </c>
      <c r="BF778" s="204">
        <f>IF(N778="snížená",J778,0)</f>
        <v>0</v>
      </c>
      <c r="BG778" s="204">
        <f>IF(N778="zákl. přenesená",J778,0)</f>
        <v>0</v>
      </c>
      <c r="BH778" s="204">
        <f>IF(N778="sníž. přenesená",J778,0)</f>
        <v>0</v>
      </c>
      <c r="BI778" s="204">
        <f>IF(N778="nulová",J778,0)</f>
        <v>0</v>
      </c>
      <c r="BJ778" s="19" t="s">
        <v>159</v>
      </c>
      <c r="BK778" s="204">
        <f>ROUND(I778*H778,2)</f>
        <v>0</v>
      </c>
      <c r="BL778" s="19" t="s">
        <v>531</v>
      </c>
      <c r="BM778" s="203" t="s">
        <v>1345</v>
      </c>
    </row>
    <row r="779" s="2" customFormat="1" ht="21.75" customHeight="1">
      <c r="A779" s="39"/>
      <c r="B779" s="190"/>
      <c r="C779" s="191" t="s">
        <v>1346</v>
      </c>
      <c r="D779" s="191" t="s">
        <v>154</v>
      </c>
      <c r="E779" s="192" t="s">
        <v>1347</v>
      </c>
      <c r="F779" s="193" t="s">
        <v>1348</v>
      </c>
      <c r="G779" s="194" t="s">
        <v>270</v>
      </c>
      <c r="H779" s="195">
        <v>13</v>
      </c>
      <c r="I779" s="196"/>
      <c r="J779" s="197">
        <f>ROUND(I779*H779,2)</f>
        <v>0</v>
      </c>
      <c r="K779" s="198"/>
      <c r="L779" s="40"/>
      <c r="M779" s="199" t="s">
        <v>1</v>
      </c>
      <c r="N779" s="200" t="s">
        <v>45</v>
      </c>
      <c r="O779" s="78"/>
      <c r="P779" s="201">
        <f>O779*H779</f>
        <v>0</v>
      </c>
      <c r="Q779" s="201">
        <v>0</v>
      </c>
      <c r="R779" s="201">
        <f>Q779*H779</f>
        <v>0</v>
      </c>
      <c r="S779" s="201">
        <v>0</v>
      </c>
      <c r="T779" s="202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03" t="s">
        <v>531</v>
      </c>
      <c r="AT779" s="203" t="s">
        <v>154</v>
      </c>
      <c r="AU779" s="203" t="s">
        <v>159</v>
      </c>
      <c r="AY779" s="19" t="s">
        <v>151</v>
      </c>
      <c r="BE779" s="204">
        <f>IF(N779="základní",J779,0)</f>
        <v>0</v>
      </c>
      <c r="BF779" s="204">
        <f>IF(N779="snížená",J779,0)</f>
        <v>0</v>
      </c>
      <c r="BG779" s="204">
        <f>IF(N779="zákl. přenesená",J779,0)</f>
        <v>0</v>
      </c>
      <c r="BH779" s="204">
        <f>IF(N779="sníž. přenesená",J779,0)</f>
        <v>0</v>
      </c>
      <c r="BI779" s="204">
        <f>IF(N779="nulová",J779,0)</f>
        <v>0</v>
      </c>
      <c r="BJ779" s="19" t="s">
        <v>159</v>
      </c>
      <c r="BK779" s="204">
        <f>ROUND(I779*H779,2)</f>
        <v>0</v>
      </c>
      <c r="BL779" s="19" t="s">
        <v>531</v>
      </c>
      <c r="BM779" s="203" t="s">
        <v>1349</v>
      </c>
    </row>
    <row r="780" s="2" customFormat="1" ht="21.75" customHeight="1">
      <c r="A780" s="39"/>
      <c r="B780" s="190"/>
      <c r="C780" s="191" t="s">
        <v>1350</v>
      </c>
      <c r="D780" s="191" t="s">
        <v>154</v>
      </c>
      <c r="E780" s="192" t="s">
        <v>1351</v>
      </c>
      <c r="F780" s="193" t="s">
        <v>1352</v>
      </c>
      <c r="G780" s="194" t="s">
        <v>270</v>
      </c>
      <c r="H780" s="195">
        <v>13</v>
      </c>
      <c r="I780" s="196"/>
      <c r="J780" s="197">
        <f>ROUND(I780*H780,2)</f>
        <v>0</v>
      </c>
      <c r="K780" s="198"/>
      <c r="L780" s="40"/>
      <c r="M780" s="199" t="s">
        <v>1</v>
      </c>
      <c r="N780" s="200" t="s">
        <v>45</v>
      </c>
      <c r="O780" s="78"/>
      <c r="P780" s="201">
        <f>O780*H780</f>
        <v>0</v>
      </c>
      <c r="Q780" s="201">
        <v>0.00042000000000000002</v>
      </c>
      <c r="R780" s="201">
        <f>Q780*H780</f>
        <v>0.0054600000000000004</v>
      </c>
      <c r="S780" s="201">
        <v>0</v>
      </c>
      <c r="T780" s="202">
        <f>S780*H780</f>
        <v>0</v>
      </c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R780" s="203" t="s">
        <v>531</v>
      </c>
      <c r="AT780" s="203" t="s">
        <v>154</v>
      </c>
      <c r="AU780" s="203" t="s">
        <v>159</v>
      </c>
      <c r="AY780" s="19" t="s">
        <v>151</v>
      </c>
      <c r="BE780" s="204">
        <f>IF(N780="základní",J780,0)</f>
        <v>0</v>
      </c>
      <c r="BF780" s="204">
        <f>IF(N780="snížená",J780,0)</f>
        <v>0</v>
      </c>
      <c r="BG780" s="204">
        <f>IF(N780="zákl. přenesená",J780,0)</f>
        <v>0</v>
      </c>
      <c r="BH780" s="204">
        <f>IF(N780="sníž. přenesená",J780,0)</f>
        <v>0</v>
      </c>
      <c r="BI780" s="204">
        <f>IF(N780="nulová",J780,0)</f>
        <v>0</v>
      </c>
      <c r="BJ780" s="19" t="s">
        <v>159</v>
      </c>
      <c r="BK780" s="204">
        <f>ROUND(I780*H780,2)</f>
        <v>0</v>
      </c>
      <c r="BL780" s="19" t="s">
        <v>531</v>
      </c>
      <c r="BM780" s="203" t="s">
        <v>1353</v>
      </c>
    </row>
    <row r="781" s="2" customFormat="1" ht="21.75" customHeight="1">
      <c r="A781" s="39"/>
      <c r="B781" s="190"/>
      <c r="C781" s="191" t="s">
        <v>1354</v>
      </c>
      <c r="D781" s="191" t="s">
        <v>154</v>
      </c>
      <c r="E781" s="192" t="s">
        <v>1355</v>
      </c>
      <c r="F781" s="193" t="s">
        <v>1356</v>
      </c>
      <c r="G781" s="194" t="s">
        <v>270</v>
      </c>
      <c r="H781" s="195">
        <v>150</v>
      </c>
      <c r="I781" s="196"/>
      <c r="J781" s="197">
        <f>ROUND(I781*H781,2)</f>
        <v>0</v>
      </c>
      <c r="K781" s="198"/>
      <c r="L781" s="40"/>
      <c r="M781" s="199" t="s">
        <v>1</v>
      </c>
      <c r="N781" s="200" t="s">
        <v>45</v>
      </c>
      <c r="O781" s="78"/>
      <c r="P781" s="201">
        <f>O781*H781</f>
        <v>0</v>
      </c>
      <c r="Q781" s="201">
        <v>0.00042000000000000002</v>
      </c>
      <c r="R781" s="201">
        <f>Q781*H781</f>
        <v>0.063</v>
      </c>
      <c r="S781" s="201">
        <v>0</v>
      </c>
      <c r="T781" s="202">
        <f>S781*H781</f>
        <v>0</v>
      </c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R781" s="203" t="s">
        <v>531</v>
      </c>
      <c r="AT781" s="203" t="s">
        <v>154</v>
      </c>
      <c r="AU781" s="203" t="s">
        <v>159</v>
      </c>
      <c r="AY781" s="19" t="s">
        <v>151</v>
      </c>
      <c r="BE781" s="204">
        <f>IF(N781="základní",J781,0)</f>
        <v>0</v>
      </c>
      <c r="BF781" s="204">
        <f>IF(N781="snížená",J781,0)</f>
        <v>0</v>
      </c>
      <c r="BG781" s="204">
        <f>IF(N781="zákl. přenesená",J781,0)</f>
        <v>0</v>
      </c>
      <c r="BH781" s="204">
        <f>IF(N781="sníž. přenesená",J781,0)</f>
        <v>0</v>
      </c>
      <c r="BI781" s="204">
        <f>IF(N781="nulová",J781,0)</f>
        <v>0</v>
      </c>
      <c r="BJ781" s="19" t="s">
        <v>159</v>
      </c>
      <c r="BK781" s="204">
        <f>ROUND(I781*H781,2)</f>
        <v>0</v>
      </c>
      <c r="BL781" s="19" t="s">
        <v>531</v>
      </c>
      <c r="BM781" s="203" t="s">
        <v>1357</v>
      </c>
    </row>
    <row r="782" s="2" customFormat="1" ht="21.75" customHeight="1">
      <c r="A782" s="39"/>
      <c r="B782" s="190"/>
      <c r="C782" s="191" t="s">
        <v>1358</v>
      </c>
      <c r="D782" s="191" t="s">
        <v>154</v>
      </c>
      <c r="E782" s="192" t="s">
        <v>1359</v>
      </c>
      <c r="F782" s="193" t="s">
        <v>1360</v>
      </c>
      <c r="G782" s="194" t="s">
        <v>270</v>
      </c>
      <c r="H782" s="195">
        <v>10</v>
      </c>
      <c r="I782" s="196"/>
      <c r="J782" s="197">
        <f>ROUND(I782*H782,2)</f>
        <v>0</v>
      </c>
      <c r="K782" s="198"/>
      <c r="L782" s="40"/>
      <c r="M782" s="249" t="s">
        <v>1</v>
      </c>
      <c r="N782" s="250" t="s">
        <v>45</v>
      </c>
      <c r="O782" s="251"/>
      <c r="P782" s="252">
        <f>O782*H782</f>
        <v>0</v>
      </c>
      <c r="Q782" s="252">
        <v>0.00083000000000000001</v>
      </c>
      <c r="R782" s="252">
        <f>Q782*H782</f>
        <v>0.0083000000000000001</v>
      </c>
      <c r="S782" s="252">
        <v>0</v>
      </c>
      <c r="T782" s="253">
        <f>S782*H782</f>
        <v>0</v>
      </c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R782" s="203" t="s">
        <v>531</v>
      </c>
      <c r="AT782" s="203" t="s">
        <v>154</v>
      </c>
      <c r="AU782" s="203" t="s">
        <v>159</v>
      </c>
      <c r="AY782" s="19" t="s">
        <v>151</v>
      </c>
      <c r="BE782" s="204">
        <f>IF(N782="základní",J782,0)</f>
        <v>0</v>
      </c>
      <c r="BF782" s="204">
        <f>IF(N782="snížená",J782,0)</f>
        <v>0</v>
      </c>
      <c r="BG782" s="204">
        <f>IF(N782="zákl. přenesená",J782,0)</f>
        <v>0</v>
      </c>
      <c r="BH782" s="204">
        <f>IF(N782="sníž. přenesená",J782,0)</f>
        <v>0</v>
      </c>
      <c r="BI782" s="204">
        <f>IF(N782="nulová",J782,0)</f>
        <v>0</v>
      </c>
      <c r="BJ782" s="19" t="s">
        <v>159</v>
      </c>
      <c r="BK782" s="204">
        <f>ROUND(I782*H782,2)</f>
        <v>0</v>
      </c>
      <c r="BL782" s="19" t="s">
        <v>531</v>
      </c>
      <c r="BM782" s="203" t="s">
        <v>1361</v>
      </c>
    </row>
    <row r="783" s="2" customFormat="1" ht="6.96" customHeight="1">
      <c r="A783" s="39"/>
      <c r="B783" s="61"/>
      <c r="C783" s="62"/>
      <c r="D783" s="62"/>
      <c r="E783" s="62"/>
      <c r="F783" s="62"/>
      <c r="G783" s="62"/>
      <c r="H783" s="62"/>
      <c r="I783" s="149"/>
      <c r="J783" s="62"/>
      <c r="K783" s="62"/>
      <c r="L783" s="40"/>
      <c r="M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</row>
  </sheetData>
  <autoFilter ref="C148:K782"/>
  <mergeCells count="9">
    <mergeCell ref="E7:H7"/>
    <mergeCell ref="E9:H9"/>
    <mergeCell ref="E18:H18"/>
    <mergeCell ref="E27:H27"/>
    <mergeCell ref="E85:H85"/>
    <mergeCell ref="E87:H87"/>
    <mergeCell ref="E139:H139"/>
    <mergeCell ref="E141:H14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1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2"/>
      <c r="J3" s="21"/>
      <c r="K3" s="21"/>
      <c r="L3" s="22"/>
      <c r="AT3" s="19" t="s">
        <v>87</v>
      </c>
    </row>
    <row r="4" s="1" customFormat="1" ht="24.96" customHeight="1">
      <c r="B4" s="22"/>
      <c r="D4" s="23" t="s">
        <v>95</v>
      </c>
      <c r="I4" s="121"/>
      <c r="L4" s="22"/>
      <c r="M4" s="123" t="s">
        <v>10</v>
      </c>
      <c r="AT4" s="19" t="s">
        <v>3</v>
      </c>
    </row>
    <row r="5" s="1" customFormat="1" ht="6.96" customHeight="1">
      <c r="B5" s="22"/>
      <c r="I5" s="121"/>
      <c r="L5" s="22"/>
    </row>
    <row r="6" s="1" customFormat="1" ht="12" customHeight="1">
      <c r="B6" s="22"/>
      <c r="D6" s="32" t="s">
        <v>16</v>
      </c>
      <c r="I6" s="121"/>
      <c r="L6" s="22"/>
    </row>
    <row r="7" s="1" customFormat="1" ht="16.5" customHeight="1">
      <c r="B7" s="22"/>
      <c r="E7" s="124" t="str">
        <f>'Rekapitulace stavby'!K6</f>
        <v>Udržovací práce a stavební úpravy bytu č.8/8 ve 3NP</v>
      </c>
      <c r="F7" s="32"/>
      <c r="G7" s="32"/>
      <c r="H7" s="32"/>
      <c r="I7" s="121"/>
      <c r="L7" s="22"/>
    </row>
    <row r="8" s="2" customFormat="1" ht="12" customHeight="1">
      <c r="A8" s="39"/>
      <c r="B8" s="40"/>
      <c r="C8" s="39"/>
      <c r="D8" s="32" t="s">
        <v>96</v>
      </c>
      <c r="E8" s="39"/>
      <c r="F8" s="39"/>
      <c r="G8" s="39"/>
      <c r="H8" s="39"/>
      <c r="I8" s="125"/>
      <c r="J8" s="39"/>
      <c r="K8" s="39"/>
      <c r="L8" s="56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8" t="s">
        <v>1362</v>
      </c>
      <c r="F9" s="39"/>
      <c r="G9" s="39"/>
      <c r="H9" s="39"/>
      <c r="I9" s="125"/>
      <c r="J9" s="39"/>
      <c r="K9" s="39"/>
      <c r="L9" s="5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125"/>
      <c r="J10" s="39"/>
      <c r="K10" s="39"/>
      <c r="L10" s="56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2" t="s">
        <v>18</v>
      </c>
      <c r="E11" s="39"/>
      <c r="F11" s="27" t="s">
        <v>19</v>
      </c>
      <c r="G11" s="39"/>
      <c r="H11" s="39"/>
      <c r="I11" s="126" t="s">
        <v>20</v>
      </c>
      <c r="J11" s="27" t="s">
        <v>1</v>
      </c>
      <c r="K11" s="39"/>
      <c r="L11" s="56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2" t="s">
        <v>21</v>
      </c>
      <c r="E12" s="39"/>
      <c r="F12" s="27" t="s">
        <v>22</v>
      </c>
      <c r="G12" s="39"/>
      <c r="H12" s="39"/>
      <c r="I12" s="126" t="s">
        <v>23</v>
      </c>
      <c r="J12" s="70" t="str">
        <f>'Rekapitulace stavby'!AN8</f>
        <v>31. 10. 2018</v>
      </c>
      <c r="K12" s="39"/>
      <c r="L12" s="56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125"/>
      <c r="J13" s="39"/>
      <c r="K13" s="39"/>
      <c r="L13" s="56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2" t="s">
        <v>27</v>
      </c>
      <c r="E14" s="39"/>
      <c r="F14" s="39"/>
      <c r="G14" s="39"/>
      <c r="H14" s="39"/>
      <c r="I14" s="126" t="s">
        <v>28</v>
      </c>
      <c r="J14" s="27" t="str">
        <f>IF('Rekapitulace stavby'!AN10="","",'Rekapitulace stavby'!AN10)</f>
        <v/>
      </c>
      <c r="K14" s="39"/>
      <c r="L14" s="56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7" t="str">
        <f>IF('Rekapitulace stavby'!E11="","",'Rekapitulace stavby'!E11)</f>
        <v xml:space="preserve"> </v>
      </c>
      <c r="F15" s="39"/>
      <c r="G15" s="39"/>
      <c r="H15" s="39"/>
      <c r="I15" s="126" t="s">
        <v>30</v>
      </c>
      <c r="J15" s="27" t="str">
        <f>IF('Rekapitulace stavby'!AN11="","",'Rekapitulace stavby'!AN11)</f>
        <v/>
      </c>
      <c r="K15" s="39"/>
      <c r="L15" s="56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125"/>
      <c r="J16" s="39"/>
      <c r="K16" s="39"/>
      <c r="L16" s="56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2" t="s">
        <v>31</v>
      </c>
      <c r="E17" s="39"/>
      <c r="F17" s="39"/>
      <c r="G17" s="39"/>
      <c r="H17" s="39"/>
      <c r="I17" s="126" t="s">
        <v>28</v>
      </c>
      <c r="J17" s="33" t="str">
        <f>'Rekapitulace stavby'!AN13</f>
        <v>Vyplň údaj</v>
      </c>
      <c r="K17" s="39"/>
      <c r="L17" s="56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3" t="str">
        <f>'Rekapitulace stavby'!E14</f>
        <v>Vyplň údaj</v>
      </c>
      <c r="F18" s="27"/>
      <c r="G18" s="27"/>
      <c r="H18" s="27"/>
      <c r="I18" s="126" t="s">
        <v>30</v>
      </c>
      <c r="J18" s="33" t="str">
        <f>'Rekapitulace stavby'!AN14</f>
        <v>Vyplň údaj</v>
      </c>
      <c r="K18" s="39"/>
      <c r="L18" s="56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125"/>
      <c r="J19" s="39"/>
      <c r="K19" s="39"/>
      <c r="L19" s="56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2" t="s">
        <v>33</v>
      </c>
      <c r="E20" s="39"/>
      <c r="F20" s="39"/>
      <c r="G20" s="39"/>
      <c r="H20" s="39"/>
      <c r="I20" s="126" t="s">
        <v>28</v>
      </c>
      <c r="J20" s="27" t="s">
        <v>1</v>
      </c>
      <c r="K20" s="39"/>
      <c r="L20" s="56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7" t="s">
        <v>34</v>
      </c>
      <c r="F21" s="39"/>
      <c r="G21" s="39"/>
      <c r="H21" s="39"/>
      <c r="I21" s="126" t="s">
        <v>30</v>
      </c>
      <c r="J21" s="27" t="s">
        <v>1</v>
      </c>
      <c r="K21" s="39"/>
      <c r="L21" s="56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125"/>
      <c r="J22" s="39"/>
      <c r="K22" s="39"/>
      <c r="L22" s="56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2" t="s">
        <v>36</v>
      </c>
      <c r="E23" s="39"/>
      <c r="F23" s="39"/>
      <c r="G23" s="39"/>
      <c r="H23" s="39"/>
      <c r="I23" s="126" t="s">
        <v>28</v>
      </c>
      <c r="J23" s="27" t="str">
        <f>IF('Rekapitulace stavby'!AN19="","",'Rekapitulace stavby'!AN19)</f>
        <v/>
      </c>
      <c r="K23" s="39"/>
      <c r="L23" s="56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7" t="str">
        <f>IF('Rekapitulace stavby'!E20="","",'Rekapitulace stavby'!E20)</f>
        <v xml:space="preserve"> </v>
      </c>
      <c r="F24" s="39"/>
      <c r="G24" s="39"/>
      <c r="H24" s="39"/>
      <c r="I24" s="126" t="s">
        <v>30</v>
      </c>
      <c r="J24" s="27" t="str">
        <f>IF('Rekapitulace stavby'!AN20="","",'Rekapitulace stavby'!AN20)</f>
        <v/>
      </c>
      <c r="K24" s="39"/>
      <c r="L24" s="56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125"/>
      <c r="J25" s="39"/>
      <c r="K25" s="39"/>
      <c r="L25" s="5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2" t="s">
        <v>37</v>
      </c>
      <c r="E26" s="39"/>
      <c r="F26" s="39"/>
      <c r="G26" s="39"/>
      <c r="H26" s="39"/>
      <c r="I26" s="125"/>
      <c r="J26" s="39"/>
      <c r="K26" s="39"/>
      <c r="L26" s="56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27"/>
      <c r="B27" s="128"/>
      <c r="C27" s="127"/>
      <c r="D27" s="127"/>
      <c r="E27" s="37" t="s">
        <v>1</v>
      </c>
      <c r="F27" s="37"/>
      <c r="G27" s="37"/>
      <c r="H27" s="37"/>
      <c r="I27" s="129"/>
      <c r="J27" s="127"/>
      <c r="K27" s="127"/>
      <c r="L27" s="130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125"/>
      <c r="J28" s="39"/>
      <c r="K28" s="39"/>
      <c r="L28" s="56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1"/>
      <c r="E29" s="91"/>
      <c r="F29" s="91"/>
      <c r="G29" s="91"/>
      <c r="H29" s="91"/>
      <c r="I29" s="131"/>
      <c r="J29" s="91"/>
      <c r="K29" s="91"/>
      <c r="L29" s="56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0"/>
      <c r="C30" s="39"/>
      <c r="D30" s="132" t="s">
        <v>39</v>
      </c>
      <c r="E30" s="39"/>
      <c r="F30" s="39"/>
      <c r="G30" s="39"/>
      <c r="H30" s="39"/>
      <c r="I30" s="125"/>
      <c r="J30" s="97">
        <f>ROUND(J129, 2)</f>
        <v>0</v>
      </c>
      <c r="K30" s="39"/>
      <c r="L30" s="56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0"/>
      <c r="C31" s="39"/>
      <c r="D31" s="91"/>
      <c r="E31" s="91"/>
      <c r="F31" s="91"/>
      <c r="G31" s="91"/>
      <c r="H31" s="91"/>
      <c r="I31" s="131"/>
      <c r="J31" s="91"/>
      <c r="K31" s="91"/>
      <c r="L31" s="56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0"/>
      <c r="C32" s="39"/>
      <c r="D32" s="39"/>
      <c r="E32" s="39"/>
      <c r="F32" s="44" t="s">
        <v>41</v>
      </c>
      <c r="G32" s="39"/>
      <c r="H32" s="39"/>
      <c r="I32" s="133" t="s">
        <v>40</v>
      </c>
      <c r="J32" s="44" t="s">
        <v>42</v>
      </c>
      <c r="K32" s="39"/>
      <c r="L32" s="56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0"/>
      <c r="C33" s="39"/>
      <c r="D33" s="134" t="s">
        <v>43</v>
      </c>
      <c r="E33" s="32" t="s">
        <v>44</v>
      </c>
      <c r="F33" s="135">
        <f>ROUND((SUM(BE129:BE241)),  2)</f>
        <v>0</v>
      </c>
      <c r="G33" s="39"/>
      <c r="H33" s="39"/>
      <c r="I33" s="136">
        <v>0.20999999999999999</v>
      </c>
      <c r="J33" s="135">
        <f>ROUND(((SUM(BE129:BE241))*I33),  2)</f>
        <v>0</v>
      </c>
      <c r="K33" s="39"/>
      <c r="L33" s="56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2" t="s">
        <v>45</v>
      </c>
      <c r="F34" s="135">
        <f>ROUND((SUM(BF129:BF241)),  2)</f>
        <v>0</v>
      </c>
      <c r="G34" s="39"/>
      <c r="H34" s="39"/>
      <c r="I34" s="136">
        <v>0.14999999999999999</v>
      </c>
      <c r="J34" s="135">
        <f>ROUND(((SUM(BF129:BF241))*I34),  2)</f>
        <v>0</v>
      </c>
      <c r="K34" s="39"/>
      <c r="L34" s="56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0"/>
      <c r="C35" s="39"/>
      <c r="D35" s="39"/>
      <c r="E35" s="32" t="s">
        <v>46</v>
      </c>
      <c r="F35" s="135">
        <f>ROUND((SUM(BG129:BG241)),  2)</f>
        <v>0</v>
      </c>
      <c r="G35" s="39"/>
      <c r="H35" s="39"/>
      <c r="I35" s="136">
        <v>0.20999999999999999</v>
      </c>
      <c r="J35" s="135">
        <f>0</f>
        <v>0</v>
      </c>
      <c r="K35" s="39"/>
      <c r="L35" s="56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0"/>
      <c r="C36" s="39"/>
      <c r="D36" s="39"/>
      <c r="E36" s="32" t="s">
        <v>47</v>
      </c>
      <c r="F36" s="135">
        <f>ROUND((SUM(BH129:BH241)),  2)</f>
        <v>0</v>
      </c>
      <c r="G36" s="39"/>
      <c r="H36" s="39"/>
      <c r="I36" s="136">
        <v>0.14999999999999999</v>
      </c>
      <c r="J36" s="135">
        <f>0</f>
        <v>0</v>
      </c>
      <c r="K36" s="39"/>
      <c r="L36" s="56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2" t="s">
        <v>48</v>
      </c>
      <c r="F37" s="135">
        <f>ROUND((SUM(BI129:BI241)),  2)</f>
        <v>0</v>
      </c>
      <c r="G37" s="39"/>
      <c r="H37" s="39"/>
      <c r="I37" s="136">
        <v>0</v>
      </c>
      <c r="J37" s="135">
        <f>0</f>
        <v>0</v>
      </c>
      <c r="K37" s="39"/>
      <c r="L37" s="56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0"/>
      <c r="C38" s="39"/>
      <c r="D38" s="39"/>
      <c r="E38" s="39"/>
      <c r="F38" s="39"/>
      <c r="G38" s="39"/>
      <c r="H38" s="39"/>
      <c r="I38" s="125"/>
      <c r="J38" s="39"/>
      <c r="K38" s="39"/>
      <c r="L38" s="56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0"/>
      <c r="C39" s="137"/>
      <c r="D39" s="138" t="s">
        <v>49</v>
      </c>
      <c r="E39" s="82"/>
      <c r="F39" s="82"/>
      <c r="G39" s="139" t="s">
        <v>50</v>
      </c>
      <c r="H39" s="140" t="s">
        <v>51</v>
      </c>
      <c r="I39" s="141"/>
      <c r="J39" s="142">
        <f>SUM(J30:J37)</f>
        <v>0</v>
      </c>
      <c r="K39" s="143"/>
      <c r="L39" s="56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0"/>
      <c r="C40" s="39"/>
      <c r="D40" s="39"/>
      <c r="E40" s="39"/>
      <c r="F40" s="39"/>
      <c r="G40" s="39"/>
      <c r="H40" s="39"/>
      <c r="I40" s="125"/>
      <c r="J40" s="39"/>
      <c r="K40" s="39"/>
      <c r="L40" s="56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2"/>
      <c r="I41" s="121"/>
      <c r="L41" s="22"/>
    </row>
    <row r="42" s="1" customFormat="1" ht="14.4" customHeight="1">
      <c r="B42" s="22"/>
      <c r="I42" s="121"/>
      <c r="L42" s="22"/>
    </row>
    <row r="43" s="1" customFormat="1" ht="14.4" customHeight="1">
      <c r="B43" s="22"/>
      <c r="I43" s="121"/>
      <c r="L43" s="22"/>
    </row>
    <row r="44" s="1" customFormat="1" ht="14.4" customHeight="1">
      <c r="B44" s="22"/>
      <c r="I44" s="121"/>
      <c r="L44" s="22"/>
    </row>
    <row r="45" s="1" customFormat="1" ht="14.4" customHeight="1">
      <c r="B45" s="22"/>
      <c r="I45" s="121"/>
      <c r="L45" s="22"/>
    </row>
    <row r="46" s="1" customFormat="1" ht="14.4" customHeight="1">
      <c r="B46" s="22"/>
      <c r="I46" s="121"/>
      <c r="L46" s="22"/>
    </row>
    <row r="47" s="1" customFormat="1" ht="14.4" customHeight="1">
      <c r="B47" s="22"/>
      <c r="I47" s="121"/>
      <c r="L47" s="22"/>
    </row>
    <row r="48" s="1" customFormat="1" ht="14.4" customHeight="1">
      <c r="B48" s="22"/>
      <c r="I48" s="121"/>
      <c r="L48" s="22"/>
    </row>
    <row r="49" s="1" customFormat="1" ht="14.4" customHeight="1">
      <c r="B49" s="22"/>
      <c r="I49" s="121"/>
      <c r="L49" s="22"/>
    </row>
    <row r="50" s="2" customFormat="1" ht="14.4" customHeight="1">
      <c r="B50" s="56"/>
      <c r="D50" s="57" t="s">
        <v>52</v>
      </c>
      <c r="E50" s="58"/>
      <c r="F50" s="58"/>
      <c r="G50" s="57" t="s">
        <v>53</v>
      </c>
      <c r="H50" s="58"/>
      <c r="I50" s="144"/>
      <c r="J50" s="58"/>
      <c r="K50" s="58"/>
      <c r="L50" s="56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9"/>
      <c r="B61" s="40"/>
      <c r="C61" s="39"/>
      <c r="D61" s="59" t="s">
        <v>54</v>
      </c>
      <c r="E61" s="42"/>
      <c r="F61" s="145" t="s">
        <v>55</v>
      </c>
      <c r="G61" s="59" t="s">
        <v>54</v>
      </c>
      <c r="H61" s="42"/>
      <c r="I61" s="146"/>
      <c r="J61" s="147" t="s">
        <v>55</v>
      </c>
      <c r="K61" s="42"/>
      <c r="L61" s="56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9"/>
      <c r="B65" s="40"/>
      <c r="C65" s="39"/>
      <c r="D65" s="57" t="s">
        <v>56</v>
      </c>
      <c r="E65" s="60"/>
      <c r="F65" s="60"/>
      <c r="G65" s="57" t="s">
        <v>57</v>
      </c>
      <c r="H65" s="60"/>
      <c r="I65" s="148"/>
      <c r="J65" s="60"/>
      <c r="K65" s="60"/>
      <c r="L65" s="56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9"/>
      <c r="B76" s="40"/>
      <c r="C76" s="39"/>
      <c r="D76" s="59" t="s">
        <v>54</v>
      </c>
      <c r="E76" s="42"/>
      <c r="F76" s="145" t="s">
        <v>55</v>
      </c>
      <c r="G76" s="59" t="s">
        <v>54</v>
      </c>
      <c r="H76" s="42"/>
      <c r="I76" s="146"/>
      <c r="J76" s="147" t="s">
        <v>55</v>
      </c>
      <c r="K76" s="42"/>
      <c r="L76" s="56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1"/>
      <c r="C77" s="62"/>
      <c r="D77" s="62"/>
      <c r="E77" s="62"/>
      <c r="F77" s="62"/>
      <c r="G77" s="62"/>
      <c r="H77" s="62"/>
      <c r="I77" s="149"/>
      <c r="J77" s="62"/>
      <c r="K77" s="62"/>
      <c r="L77" s="56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150"/>
      <c r="J81" s="64"/>
      <c r="K81" s="64"/>
      <c r="L81" s="56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3" t="s">
        <v>98</v>
      </c>
      <c r="D82" s="39"/>
      <c r="E82" s="39"/>
      <c r="F82" s="39"/>
      <c r="G82" s="39"/>
      <c r="H82" s="39"/>
      <c r="I82" s="125"/>
      <c r="J82" s="39"/>
      <c r="K82" s="39"/>
      <c r="L82" s="56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125"/>
      <c r="J83" s="39"/>
      <c r="K83" s="39"/>
      <c r="L83" s="56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2" t="s">
        <v>16</v>
      </c>
      <c r="D84" s="39"/>
      <c r="E84" s="39"/>
      <c r="F84" s="39"/>
      <c r="G84" s="39"/>
      <c r="H84" s="39"/>
      <c r="I84" s="125"/>
      <c r="J84" s="39"/>
      <c r="K84" s="39"/>
      <c r="L84" s="56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39"/>
      <c r="D85" s="39"/>
      <c r="E85" s="124" t="str">
        <f>E7</f>
        <v>Udržovací práce a stavební úpravy bytu č.8/8 ve 3NP</v>
      </c>
      <c r="F85" s="32"/>
      <c r="G85" s="32"/>
      <c r="H85" s="32"/>
      <c r="I85" s="125"/>
      <c r="J85" s="39"/>
      <c r="K85" s="39"/>
      <c r="L85" s="56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2" t="s">
        <v>96</v>
      </c>
      <c r="D86" s="39"/>
      <c r="E86" s="39"/>
      <c r="F86" s="39"/>
      <c r="G86" s="39"/>
      <c r="H86" s="39"/>
      <c r="I86" s="125"/>
      <c r="J86" s="39"/>
      <c r="K86" s="39"/>
      <c r="L86" s="56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39"/>
      <c r="D87" s="39"/>
      <c r="E87" s="68" t="str">
        <f>E9</f>
        <v>Investice - Stavební úpravy bytu č.8/8</v>
      </c>
      <c r="F87" s="39"/>
      <c r="G87" s="39"/>
      <c r="H87" s="39"/>
      <c r="I87" s="125"/>
      <c r="J87" s="39"/>
      <c r="K87" s="39"/>
      <c r="L87" s="56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125"/>
      <c r="J88" s="39"/>
      <c r="K88" s="39"/>
      <c r="L88" s="56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2" t="s">
        <v>21</v>
      </c>
      <c r="D89" s="39"/>
      <c r="E89" s="39"/>
      <c r="F89" s="27" t="str">
        <f>F12</f>
        <v>Vítězná 531/13,Praha 5</v>
      </c>
      <c r="G89" s="39"/>
      <c r="H89" s="39"/>
      <c r="I89" s="126" t="s">
        <v>23</v>
      </c>
      <c r="J89" s="70" t="str">
        <f>IF(J12="","",J12)</f>
        <v>31. 10. 2018</v>
      </c>
      <c r="K89" s="39"/>
      <c r="L89" s="56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125"/>
      <c r="J90" s="39"/>
      <c r="K90" s="39"/>
      <c r="L90" s="56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2" t="s">
        <v>27</v>
      </c>
      <c r="D91" s="39"/>
      <c r="E91" s="39"/>
      <c r="F91" s="27" t="str">
        <f>E15</f>
        <v xml:space="preserve"> </v>
      </c>
      <c r="G91" s="39"/>
      <c r="H91" s="39"/>
      <c r="I91" s="126" t="s">
        <v>33</v>
      </c>
      <c r="J91" s="37" t="str">
        <f>E21</f>
        <v>PATA&amp;FRYDECKÝ architekti s.r.o</v>
      </c>
      <c r="K91" s="39"/>
      <c r="L91" s="56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2" t="s">
        <v>31</v>
      </c>
      <c r="D92" s="39"/>
      <c r="E92" s="39"/>
      <c r="F92" s="27" t="str">
        <f>IF(E18="","",E18)</f>
        <v>Vyplň údaj</v>
      </c>
      <c r="G92" s="39"/>
      <c r="H92" s="39"/>
      <c r="I92" s="126" t="s">
        <v>36</v>
      </c>
      <c r="J92" s="37" t="str">
        <f>E24</f>
        <v xml:space="preserve"> </v>
      </c>
      <c r="K92" s="39"/>
      <c r="L92" s="56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125"/>
      <c r="J93" s="39"/>
      <c r="K93" s="39"/>
      <c r="L93" s="56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51" t="s">
        <v>99</v>
      </c>
      <c r="D94" s="137"/>
      <c r="E94" s="137"/>
      <c r="F94" s="137"/>
      <c r="G94" s="137"/>
      <c r="H94" s="137"/>
      <c r="I94" s="152"/>
      <c r="J94" s="153" t="s">
        <v>100</v>
      </c>
      <c r="K94" s="137"/>
      <c r="L94" s="56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125"/>
      <c r="J95" s="39"/>
      <c r="K95" s="39"/>
      <c r="L95" s="56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54" t="s">
        <v>101</v>
      </c>
      <c r="D96" s="39"/>
      <c r="E96" s="39"/>
      <c r="F96" s="39"/>
      <c r="G96" s="39"/>
      <c r="H96" s="39"/>
      <c r="I96" s="125"/>
      <c r="J96" s="97">
        <f>J129</f>
        <v>0</v>
      </c>
      <c r="K96" s="39"/>
      <c r="L96" s="56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9" t="s">
        <v>102</v>
      </c>
    </row>
    <row r="97" hidden="1" s="9" customFormat="1" ht="24.96" customHeight="1">
      <c r="A97" s="9"/>
      <c r="B97" s="155"/>
      <c r="C97" s="9"/>
      <c r="D97" s="156" t="s">
        <v>103</v>
      </c>
      <c r="E97" s="157"/>
      <c r="F97" s="157"/>
      <c r="G97" s="157"/>
      <c r="H97" s="157"/>
      <c r="I97" s="158"/>
      <c r="J97" s="159">
        <f>J130</f>
        <v>0</v>
      </c>
      <c r="K97" s="9"/>
      <c r="L97" s="15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60"/>
      <c r="C98" s="10"/>
      <c r="D98" s="161" t="s">
        <v>106</v>
      </c>
      <c r="E98" s="162"/>
      <c r="F98" s="162"/>
      <c r="G98" s="162"/>
      <c r="H98" s="162"/>
      <c r="I98" s="163"/>
      <c r="J98" s="164">
        <f>J131</f>
        <v>0</v>
      </c>
      <c r="K98" s="10"/>
      <c r="L98" s="16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55"/>
      <c r="C99" s="9"/>
      <c r="D99" s="156" t="s">
        <v>109</v>
      </c>
      <c r="E99" s="157"/>
      <c r="F99" s="157"/>
      <c r="G99" s="157"/>
      <c r="H99" s="157"/>
      <c r="I99" s="158"/>
      <c r="J99" s="159">
        <f>J133</f>
        <v>0</v>
      </c>
      <c r="K99" s="9"/>
      <c r="L99" s="15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60"/>
      <c r="C100" s="10"/>
      <c r="D100" s="161" t="s">
        <v>112</v>
      </c>
      <c r="E100" s="162"/>
      <c r="F100" s="162"/>
      <c r="G100" s="162"/>
      <c r="H100" s="162"/>
      <c r="I100" s="163"/>
      <c r="J100" s="164">
        <f>J134</f>
        <v>0</v>
      </c>
      <c r="K100" s="10"/>
      <c r="L100" s="16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60"/>
      <c r="C101" s="10"/>
      <c r="D101" s="161" t="s">
        <v>115</v>
      </c>
      <c r="E101" s="162"/>
      <c r="F101" s="162"/>
      <c r="G101" s="162"/>
      <c r="H101" s="162"/>
      <c r="I101" s="163"/>
      <c r="J101" s="164">
        <f>J139</f>
        <v>0</v>
      </c>
      <c r="K101" s="10"/>
      <c r="L101" s="16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60"/>
      <c r="C102" s="10"/>
      <c r="D102" s="161" t="s">
        <v>1363</v>
      </c>
      <c r="E102" s="162"/>
      <c r="F102" s="162"/>
      <c r="G102" s="162"/>
      <c r="H102" s="162"/>
      <c r="I102" s="163"/>
      <c r="J102" s="164">
        <f>J148</f>
        <v>0</v>
      </c>
      <c r="K102" s="10"/>
      <c r="L102" s="16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60"/>
      <c r="C103" s="10"/>
      <c r="D103" s="161" t="s">
        <v>1364</v>
      </c>
      <c r="E103" s="162"/>
      <c r="F103" s="162"/>
      <c r="G103" s="162"/>
      <c r="H103" s="162"/>
      <c r="I103" s="163"/>
      <c r="J103" s="164">
        <f>J153</f>
        <v>0</v>
      </c>
      <c r="K103" s="10"/>
      <c r="L103" s="16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60"/>
      <c r="C104" s="10"/>
      <c r="D104" s="161" t="s">
        <v>1365</v>
      </c>
      <c r="E104" s="162"/>
      <c r="F104" s="162"/>
      <c r="G104" s="162"/>
      <c r="H104" s="162"/>
      <c r="I104" s="163"/>
      <c r="J104" s="164">
        <f>J158</f>
        <v>0</v>
      </c>
      <c r="K104" s="10"/>
      <c r="L104" s="16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60"/>
      <c r="C105" s="10"/>
      <c r="D105" s="161" t="s">
        <v>1366</v>
      </c>
      <c r="E105" s="162"/>
      <c r="F105" s="162"/>
      <c r="G105" s="162"/>
      <c r="H105" s="162"/>
      <c r="I105" s="163"/>
      <c r="J105" s="164">
        <f>J164</f>
        <v>0</v>
      </c>
      <c r="K105" s="10"/>
      <c r="L105" s="16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60"/>
      <c r="C106" s="10"/>
      <c r="D106" s="161" t="s">
        <v>1367</v>
      </c>
      <c r="E106" s="162"/>
      <c r="F106" s="162"/>
      <c r="G106" s="162"/>
      <c r="H106" s="162"/>
      <c r="I106" s="163"/>
      <c r="J106" s="164">
        <f>J173</f>
        <v>0</v>
      </c>
      <c r="K106" s="10"/>
      <c r="L106" s="16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60"/>
      <c r="C107" s="10"/>
      <c r="D107" s="161" t="s">
        <v>1368</v>
      </c>
      <c r="E107" s="162"/>
      <c r="F107" s="162"/>
      <c r="G107" s="162"/>
      <c r="H107" s="162"/>
      <c r="I107" s="163"/>
      <c r="J107" s="164">
        <f>J182</f>
        <v>0</v>
      </c>
      <c r="K107" s="10"/>
      <c r="L107" s="16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60"/>
      <c r="C108" s="10"/>
      <c r="D108" s="161" t="s">
        <v>124</v>
      </c>
      <c r="E108" s="162"/>
      <c r="F108" s="162"/>
      <c r="G108" s="162"/>
      <c r="H108" s="162"/>
      <c r="I108" s="163"/>
      <c r="J108" s="164">
        <f>J192</f>
        <v>0</v>
      </c>
      <c r="K108" s="10"/>
      <c r="L108" s="16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60"/>
      <c r="C109" s="10"/>
      <c r="D109" s="161" t="s">
        <v>125</v>
      </c>
      <c r="E109" s="162"/>
      <c r="F109" s="162"/>
      <c r="G109" s="162"/>
      <c r="H109" s="162"/>
      <c r="I109" s="163"/>
      <c r="J109" s="164">
        <f>J223</f>
        <v>0</v>
      </c>
      <c r="K109" s="10"/>
      <c r="L109" s="16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2" customFormat="1" ht="21.84" customHeight="1">
      <c r="A110" s="39"/>
      <c r="B110" s="40"/>
      <c r="C110" s="39"/>
      <c r="D110" s="39"/>
      <c r="E110" s="39"/>
      <c r="F110" s="39"/>
      <c r="G110" s="39"/>
      <c r="H110" s="39"/>
      <c r="I110" s="125"/>
      <c r="J110" s="39"/>
      <c r="K110" s="39"/>
      <c r="L110" s="56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hidden="1" s="2" customFormat="1" ht="6.96" customHeight="1">
      <c r="A111" s="39"/>
      <c r="B111" s="61"/>
      <c r="C111" s="62"/>
      <c r="D111" s="62"/>
      <c r="E111" s="62"/>
      <c r="F111" s="62"/>
      <c r="G111" s="62"/>
      <c r="H111" s="62"/>
      <c r="I111" s="149"/>
      <c r="J111" s="62"/>
      <c r="K111" s="62"/>
      <c r="L111" s="56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hidden="1"/>
    <row r="113" hidden="1"/>
    <row r="114" hidden="1"/>
    <row r="115" s="2" customFormat="1" ht="6.96" customHeight="1">
      <c r="A115" s="39"/>
      <c r="B115" s="63"/>
      <c r="C115" s="64"/>
      <c r="D115" s="64"/>
      <c r="E115" s="64"/>
      <c r="F115" s="64"/>
      <c r="G115" s="64"/>
      <c r="H115" s="64"/>
      <c r="I115" s="150"/>
      <c r="J115" s="64"/>
      <c r="K115" s="64"/>
      <c r="L115" s="56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3" t="s">
        <v>136</v>
      </c>
      <c r="D116" s="39"/>
      <c r="E116" s="39"/>
      <c r="F116" s="39"/>
      <c r="G116" s="39"/>
      <c r="H116" s="39"/>
      <c r="I116" s="125"/>
      <c r="J116" s="39"/>
      <c r="K116" s="39"/>
      <c r="L116" s="56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39"/>
      <c r="D117" s="39"/>
      <c r="E117" s="39"/>
      <c r="F117" s="39"/>
      <c r="G117" s="39"/>
      <c r="H117" s="39"/>
      <c r="I117" s="125"/>
      <c r="J117" s="39"/>
      <c r="K117" s="39"/>
      <c r="L117" s="56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2" t="s">
        <v>16</v>
      </c>
      <c r="D118" s="39"/>
      <c r="E118" s="39"/>
      <c r="F118" s="39"/>
      <c r="G118" s="39"/>
      <c r="H118" s="39"/>
      <c r="I118" s="125"/>
      <c r="J118" s="39"/>
      <c r="K118" s="39"/>
      <c r="L118" s="56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39"/>
      <c r="D119" s="39"/>
      <c r="E119" s="124" t="str">
        <f>E7</f>
        <v>Udržovací práce a stavební úpravy bytu č.8/8 ve 3NP</v>
      </c>
      <c r="F119" s="32"/>
      <c r="G119" s="32"/>
      <c r="H119" s="32"/>
      <c r="I119" s="125"/>
      <c r="J119" s="39"/>
      <c r="K119" s="39"/>
      <c r="L119" s="56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2" t="s">
        <v>96</v>
      </c>
      <c r="D120" s="39"/>
      <c r="E120" s="39"/>
      <c r="F120" s="39"/>
      <c r="G120" s="39"/>
      <c r="H120" s="39"/>
      <c r="I120" s="125"/>
      <c r="J120" s="39"/>
      <c r="K120" s="39"/>
      <c r="L120" s="56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39"/>
      <c r="D121" s="39"/>
      <c r="E121" s="68" t="str">
        <f>E9</f>
        <v>Investice - Stavební úpravy bytu č.8/8</v>
      </c>
      <c r="F121" s="39"/>
      <c r="G121" s="39"/>
      <c r="H121" s="39"/>
      <c r="I121" s="125"/>
      <c r="J121" s="39"/>
      <c r="K121" s="39"/>
      <c r="L121" s="56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39"/>
      <c r="D122" s="39"/>
      <c r="E122" s="39"/>
      <c r="F122" s="39"/>
      <c r="G122" s="39"/>
      <c r="H122" s="39"/>
      <c r="I122" s="125"/>
      <c r="J122" s="39"/>
      <c r="K122" s="39"/>
      <c r="L122" s="56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2" t="s">
        <v>21</v>
      </c>
      <c r="D123" s="39"/>
      <c r="E123" s="39"/>
      <c r="F123" s="27" t="str">
        <f>F12</f>
        <v>Vítězná 531/13,Praha 5</v>
      </c>
      <c r="G123" s="39"/>
      <c r="H123" s="39"/>
      <c r="I123" s="126" t="s">
        <v>23</v>
      </c>
      <c r="J123" s="70" t="str">
        <f>IF(J12="","",J12)</f>
        <v>31. 10. 2018</v>
      </c>
      <c r="K123" s="39"/>
      <c r="L123" s="56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39"/>
      <c r="D124" s="39"/>
      <c r="E124" s="39"/>
      <c r="F124" s="39"/>
      <c r="G124" s="39"/>
      <c r="H124" s="39"/>
      <c r="I124" s="125"/>
      <c r="J124" s="39"/>
      <c r="K124" s="39"/>
      <c r="L124" s="56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25.65" customHeight="1">
      <c r="A125" s="39"/>
      <c r="B125" s="40"/>
      <c r="C125" s="32" t="s">
        <v>27</v>
      </c>
      <c r="D125" s="39"/>
      <c r="E125" s="39"/>
      <c r="F125" s="27" t="str">
        <f>E15</f>
        <v xml:space="preserve"> </v>
      </c>
      <c r="G125" s="39"/>
      <c r="H125" s="39"/>
      <c r="I125" s="126" t="s">
        <v>33</v>
      </c>
      <c r="J125" s="37" t="str">
        <f>E21</f>
        <v>PATA&amp;FRYDECKÝ architekti s.r.o</v>
      </c>
      <c r="K125" s="39"/>
      <c r="L125" s="56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2" t="s">
        <v>31</v>
      </c>
      <c r="D126" s="39"/>
      <c r="E126" s="39"/>
      <c r="F126" s="27" t="str">
        <f>IF(E18="","",E18)</f>
        <v>Vyplň údaj</v>
      </c>
      <c r="G126" s="39"/>
      <c r="H126" s="39"/>
      <c r="I126" s="126" t="s">
        <v>36</v>
      </c>
      <c r="J126" s="37" t="str">
        <f>E24</f>
        <v xml:space="preserve"> </v>
      </c>
      <c r="K126" s="39"/>
      <c r="L126" s="56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39"/>
      <c r="D127" s="39"/>
      <c r="E127" s="39"/>
      <c r="F127" s="39"/>
      <c r="G127" s="39"/>
      <c r="H127" s="39"/>
      <c r="I127" s="125"/>
      <c r="J127" s="39"/>
      <c r="K127" s="39"/>
      <c r="L127" s="56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65"/>
      <c r="B128" s="166"/>
      <c r="C128" s="167" t="s">
        <v>137</v>
      </c>
      <c r="D128" s="168" t="s">
        <v>64</v>
      </c>
      <c r="E128" s="168" t="s">
        <v>60</v>
      </c>
      <c r="F128" s="168" t="s">
        <v>61</v>
      </c>
      <c r="G128" s="168" t="s">
        <v>138</v>
      </c>
      <c r="H128" s="168" t="s">
        <v>139</v>
      </c>
      <c r="I128" s="169" t="s">
        <v>140</v>
      </c>
      <c r="J128" s="170" t="s">
        <v>100</v>
      </c>
      <c r="K128" s="171" t="s">
        <v>141</v>
      </c>
      <c r="L128" s="172"/>
      <c r="M128" s="87" t="s">
        <v>1</v>
      </c>
      <c r="N128" s="88" t="s">
        <v>43</v>
      </c>
      <c r="O128" s="88" t="s">
        <v>142</v>
      </c>
      <c r="P128" s="88" t="s">
        <v>143</v>
      </c>
      <c r="Q128" s="88" t="s">
        <v>144</v>
      </c>
      <c r="R128" s="88" t="s">
        <v>145</v>
      </c>
      <c r="S128" s="88" t="s">
        <v>146</v>
      </c>
      <c r="T128" s="89" t="s">
        <v>147</v>
      </c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</row>
    <row r="129" s="2" customFormat="1" ht="22.8" customHeight="1">
      <c r="A129" s="39"/>
      <c r="B129" s="40"/>
      <c r="C129" s="94" t="s">
        <v>148</v>
      </c>
      <c r="D129" s="39"/>
      <c r="E129" s="39"/>
      <c r="F129" s="39"/>
      <c r="G129" s="39"/>
      <c r="H129" s="39"/>
      <c r="I129" s="125"/>
      <c r="J129" s="173">
        <f>BK129</f>
        <v>0</v>
      </c>
      <c r="K129" s="39"/>
      <c r="L129" s="40"/>
      <c r="M129" s="90"/>
      <c r="N129" s="74"/>
      <c r="O129" s="91"/>
      <c r="P129" s="174">
        <f>P130+P133</f>
        <v>0</v>
      </c>
      <c r="Q129" s="91"/>
      <c r="R129" s="174">
        <f>R130+R133</f>
        <v>2.2797056300000005</v>
      </c>
      <c r="S129" s="91"/>
      <c r="T129" s="175">
        <f>T130+T133</f>
        <v>0.0044000000000000003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9" t="s">
        <v>78</v>
      </c>
      <c r="AU129" s="19" t="s">
        <v>102</v>
      </c>
      <c r="BK129" s="176">
        <f>BK130+BK133</f>
        <v>0</v>
      </c>
    </row>
    <row r="130" s="12" customFormat="1" ht="25.92" customHeight="1">
      <c r="A130" s="12"/>
      <c r="B130" s="177"/>
      <c r="C130" s="12"/>
      <c r="D130" s="178" t="s">
        <v>78</v>
      </c>
      <c r="E130" s="179" t="s">
        <v>149</v>
      </c>
      <c r="F130" s="179" t="s">
        <v>150</v>
      </c>
      <c r="G130" s="12"/>
      <c r="H130" s="12"/>
      <c r="I130" s="180"/>
      <c r="J130" s="181">
        <f>BK130</f>
        <v>0</v>
      </c>
      <c r="K130" s="12"/>
      <c r="L130" s="177"/>
      <c r="M130" s="182"/>
      <c r="N130" s="183"/>
      <c r="O130" s="183"/>
      <c r="P130" s="184">
        <f>P131</f>
        <v>0</v>
      </c>
      <c r="Q130" s="183"/>
      <c r="R130" s="184">
        <f>R131</f>
        <v>0.0092800000000000001</v>
      </c>
      <c r="S130" s="183"/>
      <c r="T130" s="185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8" t="s">
        <v>87</v>
      </c>
      <c r="AT130" s="186" t="s">
        <v>78</v>
      </c>
      <c r="AU130" s="186" t="s">
        <v>79</v>
      </c>
      <c r="AY130" s="178" t="s">
        <v>151</v>
      </c>
      <c r="BK130" s="187">
        <f>BK131</f>
        <v>0</v>
      </c>
    </row>
    <row r="131" s="12" customFormat="1" ht="22.8" customHeight="1">
      <c r="A131" s="12"/>
      <c r="B131" s="177"/>
      <c r="C131" s="12"/>
      <c r="D131" s="178" t="s">
        <v>78</v>
      </c>
      <c r="E131" s="188" t="s">
        <v>203</v>
      </c>
      <c r="F131" s="188" t="s">
        <v>334</v>
      </c>
      <c r="G131" s="12"/>
      <c r="H131" s="12"/>
      <c r="I131" s="180"/>
      <c r="J131" s="189">
        <f>BK131</f>
        <v>0</v>
      </c>
      <c r="K131" s="12"/>
      <c r="L131" s="177"/>
      <c r="M131" s="182"/>
      <c r="N131" s="183"/>
      <c r="O131" s="183"/>
      <c r="P131" s="184">
        <f>P132</f>
        <v>0</v>
      </c>
      <c r="Q131" s="183"/>
      <c r="R131" s="184">
        <f>R132</f>
        <v>0.0092800000000000001</v>
      </c>
      <c r="S131" s="183"/>
      <c r="T131" s="185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8" t="s">
        <v>87</v>
      </c>
      <c r="AT131" s="186" t="s">
        <v>78</v>
      </c>
      <c r="AU131" s="186" t="s">
        <v>87</v>
      </c>
      <c r="AY131" s="178" t="s">
        <v>151</v>
      </c>
      <c r="BK131" s="187">
        <f>BK132</f>
        <v>0</v>
      </c>
    </row>
    <row r="132" s="2" customFormat="1" ht="21.75" customHeight="1">
      <c r="A132" s="39"/>
      <c r="B132" s="190"/>
      <c r="C132" s="191" t="s">
        <v>87</v>
      </c>
      <c r="D132" s="191" t="s">
        <v>154</v>
      </c>
      <c r="E132" s="192" t="s">
        <v>1369</v>
      </c>
      <c r="F132" s="193" t="s">
        <v>1370</v>
      </c>
      <c r="G132" s="194" t="s">
        <v>157</v>
      </c>
      <c r="H132" s="195">
        <v>1</v>
      </c>
      <c r="I132" s="196"/>
      <c r="J132" s="197">
        <f>ROUND(I132*H132,2)</f>
        <v>0</v>
      </c>
      <c r="K132" s="198"/>
      <c r="L132" s="40"/>
      <c r="M132" s="199" t="s">
        <v>1</v>
      </c>
      <c r="N132" s="200" t="s">
        <v>45</v>
      </c>
      <c r="O132" s="78"/>
      <c r="P132" s="201">
        <f>O132*H132</f>
        <v>0</v>
      </c>
      <c r="Q132" s="201">
        <v>0.0092800000000000001</v>
      </c>
      <c r="R132" s="201">
        <f>Q132*H132</f>
        <v>0.0092800000000000001</v>
      </c>
      <c r="S132" s="201">
        <v>0</v>
      </c>
      <c r="T132" s="202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03" t="s">
        <v>158</v>
      </c>
      <c r="AT132" s="203" t="s">
        <v>154</v>
      </c>
      <c r="AU132" s="203" t="s">
        <v>159</v>
      </c>
      <c r="AY132" s="19" t="s">
        <v>151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19" t="s">
        <v>159</v>
      </c>
      <c r="BK132" s="204">
        <f>ROUND(I132*H132,2)</f>
        <v>0</v>
      </c>
      <c r="BL132" s="19" t="s">
        <v>158</v>
      </c>
      <c r="BM132" s="203" t="s">
        <v>1371</v>
      </c>
    </row>
    <row r="133" s="12" customFormat="1" ht="25.92" customHeight="1">
      <c r="A133" s="12"/>
      <c r="B133" s="177"/>
      <c r="C133" s="12"/>
      <c r="D133" s="178" t="s">
        <v>78</v>
      </c>
      <c r="E133" s="179" t="s">
        <v>508</v>
      </c>
      <c r="F133" s="179" t="s">
        <v>509</v>
      </c>
      <c r="G133" s="12"/>
      <c r="H133" s="12"/>
      <c r="I133" s="180"/>
      <c r="J133" s="181">
        <f>BK133</f>
        <v>0</v>
      </c>
      <c r="K133" s="12"/>
      <c r="L133" s="177"/>
      <c r="M133" s="182"/>
      <c r="N133" s="183"/>
      <c r="O133" s="183"/>
      <c r="P133" s="184">
        <f>P134+P139+P148+P153+P158+P164+P173+P182+P192+P223</f>
        <v>0</v>
      </c>
      <c r="Q133" s="183"/>
      <c r="R133" s="184">
        <f>R134+R139+R148+R153+R158+R164+R173+R182+R192+R223</f>
        <v>2.2704256300000005</v>
      </c>
      <c r="S133" s="183"/>
      <c r="T133" s="185">
        <f>T134+T139+T148+T153+T158+T164+T173+T182+T192+T223</f>
        <v>0.0044000000000000003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8" t="s">
        <v>159</v>
      </c>
      <c r="AT133" s="186" t="s">
        <v>78</v>
      </c>
      <c r="AU133" s="186" t="s">
        <v>79</v>
      </c>
      <c r="AY133" s="178" t="s">
        <v>151</v>
      </c>
      <c r="BK133" s="187">
        <f>BK134+BK139+BK148+BK153+BK158+BK164+BK173+BK182+BK192+BK223</f>
        <v>0</v>
      </c>
    </row>
    <row r="134" s="12" customFormat="1" ht="22.8" customHeight="1">
      <c r="A134" s="12"/>
      <c r="B134" s="177"/>
      <c r="C134" s="12"/>
      <c r="D134" s="178" t="s">
        <v>78</v>
      </c>
      <c r="E134" s="188" t="s">
        <v>559</v>
      </c>
      <c r="F134" s="188" t="s">
        <v>560</v>
      </c>
      <c r="G134" s="12"/>
      <c r="H134" s="12"/>
      <c r="I134" s="180"/>
      <c r="J134" s="189">
        <f>BK134</f>
        <v>0</v>
      </c>
      <c r="K134" s="12"/>
      <c r="L134" s="177"/>
      <c r="M134" s="182"/>
      <c r="N134" s="183"/>
      <c r="O134" s="183"/>
      <c r="P134" s="184">
        <f>SUM(P135:P138)</f>
        <v>0</v>
      </c>
      <c r="Q134" s="183"/>
      <c r="R134" s="184">
        <f>SUM(R135:R138)</f>
        <v>0.0015600000000000002</v>
      </c>
      <c r="S134" s="183"/>
      <c r="T134" s="185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8" t="s">
        <v>159</v>
      </c>
      <c r="AT134" s="186" t="s">
        <v>78</v>
      </c>
      <c r="AU134" s="186" t="s">
        <v>87</v>
      </c>
      <c r="AY134" s="178" t="s">
        <v>151</v>
      </c>
      <c r="BK134" s="187">
        <f>SUM(BK135:BK138)</f>
        <v>0</v>
      </c>
    </row>
    <row r="135" s="2" customFormat="1" ht="16.5" customHeight="1">
      <c r="A135" s="39"/>
      <c r="B135" s="190"/>
      <c r="C135" s="191" t="s">
        <v>159</v>
      </c>
      <c r="D135" s="191" t="s">
        <v>154</v>
      </c>
      <c r="E135" s="192" t="s">
        <v>1372</v>
      </c>
      <c r="F135" s="193" t="s">
        <v>1373</v>
      </c>
      <c r="G135" s="194" t="s">
        <v>157</v>
      </c>
      <c r="H135" s="195">
        <v>1</v>
      </c>
      <c r="I135" s="196"/>
      <c r="J135" s="197">
        <f>ROUND(I135*H135,2)</f>
        <v>0</v>
      </c>
      <c r="K135" s="198"/>
      <c r="L135" s="40"/>
      <c r="M135" s="199" t="s">
        <v>1</v>
      </c>
      <c r="N135" s="200" t="s">
        <v>45</v>
      </c>
      <c r="O135" s="78"/>
      <c r="P135" s="201">
        <f>O135*H135</f>
        <v>0</v>
      </c>
      <c r="Q135" s="201">
        <v>0.00050000000000000001</v>
      </c>
      <c r="R135" s="201">
        <f>Q135*H135</f>
        <v>0.00050000000000000001</v>
      </c>
      <c r="S135" s="201">
        <v>0</v>
      </c>
      <c r="T135" s="202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03" t="s">
        <v>275</v>
      </c>
      <c r="AT135" s="203" t="s">
        <v>154</v>
      </c>
      <c r="AU135" s="203" t="s">
        <v>159</v>
      </c>
      <c r="AY135" s="19" t="s">
        <v>151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19" t="s">
        <v>159</v>
      </c>
      <c r="BK135" s="204">
        <f>ROUND(I135*H135,2)</f>
        <v>0</v>
      </c>
      <c r="BL135" s="19" t="s">
        <v>275</v>
      </c>
      <c r="BM135" s="203" t="s">
        <v>1374</v>
      </c>
    </row>
    <row r="136" s="2" customFormat="1" ht="33" customHeight="1">
      <c r="A136" s="39"/>
      <c r="B136" s="190"/>
      <c r="C136" s="237" t="s">
        <v>152</v>
      </c>
      <c r="D136" s="237" t="s">
        <v>294</v>
      </c>
      <c r="E136" s="238" t="s">
        <v>1375</v>
      </c>
      <c r="F136" s="239" t="s">
        <v>1376</v>
      </c>
      <c r="G136" s="240" t="s">
        <v>157</v>
      </c>
      <c r="H136" s="241">
        <v>1</v>
      </c>
      <c r="I136" s="242"/>
      <c r="J136" s="243">
        <f>ROUND(I136*H136,2)</f>
        <v>0</v>
      </c>
      <c r="K136" s="244"/>
      <c r="L136" s="245"/>
      <c r="M136" s="246" t="s">
        <v>1</v>
      </c>
      <c r="N136" s="247" t="s">
        <v>45</v>
      </c>
      <c r="O136" s="78"/>
      <c r="P136" s="201">
        <f>O136*H136</f>
        <v>0</v>
      </c>
      <c r="Q136" s="201">
        <v>0.00038000000000000002</v>
      </c>
      <c r="R136" s="201">
        <f>Q136*H136</f>
        <v>0.00038000000000000002</v>
      </c>
      <c r="S136" s="201">
        <v>0</v>
      </c>
      <c r="T136" s="202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03" t="s">
        <v>367</v>
      </c>
      <c r="AT136" s="203" t="s">
        <v>294</v>
      </c>
      <c r="AU136" s="203" t="s">
        <v>159</v>
      </c>
      <c r="AY136" s="19" t="s">
        <v>151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19" t="s">
        <v>159</v>
      </c>
      <c r="BK136" s="204">
        <f>ROUND(I136*H136,2)</f>
        <v>0</v>
      </c>
      <c r="BL136" s="19" t="s">
        <v>275</v>
      </c>
      <c r="BM136" s="203" t="s">
        <v>1377</v>
      </c>
    </row>
    <row r="137" s="2" customFormat="1" ht="21.75" customHeight="1">
      <c r="A137" s="39"/>
      <c r="B137" s="190"/>
      <c r="C137" s="191" t="s">
        <v>158</v>
      </c>
      <c r="D137" s="191" t="s">
        <v>154</v>
      </c>
      <c r="E137" s="192" t="s">
        <v>1378</v>
      </c>
      <c r="F137" s="193" t="s">
        <v>1379</v>
      </c>
      <c r="G137" s="194" t="s">
        <v>157</v>
      </c>
      <c r="H137" s="195">
        <v>2</v>
      </c>
      <c r="I137" s="196"/>
      <c r="J137" s="197">
        <f>ROUND(I137*H137,2)</f>
        <v>0</v>
      </c>
      <c r="K137" s="198"/>
      <c r="L137" s="40"/>
      <c r="M137" s="199" t="s">
        <v>1</v>
      </c>
      <c r="N137" s="200" t="s">
        <v>45</v>
      </c>
      <c r="O137" s="78"/>
      <c r="P137" s="201">
        <f>O137*H137</f>
        <v>0</v>
      </c>
      <c r="Q137" s="201">
        <v>0.00034000000000000002</v>
      </c>
      <c r="R137" s="201">
        <f>Q137*H137</f>
        <v>0.00068000000000000005</v>
      </c>
      <c r="S137" s="201">
        <v>0</v>
      </c>
      <c r="T137" s="202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03" t="s">
        <v>275</v>
      </c>
      <c r="AT137" s="203" t="s">
        <v>154</v>
      </c>
      <c r="AU137" s="203" t="s">
        <v>159</v>
      </c>
      <c r="AY137" s="19" t="s">
        <v>151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19" t="s">
        <v>159</v>
      </c>
      <c r="BK137" s="204">
        <f>ROUND(I137*H137,2)</f>
        <v>0</v>
      </c>
      <c r="BL137" s="19" t="s">
        <v>275</v>
      </c>
      <c r="BM137" s="203" t="s">
        <v>1380</v>
      </c>
    </row>
    <row r="138" s="2" customFormat="1" ht="21.75" customHeight="1">
      <c r="A138" s="39"/>
      <c r="B138" s="190"/>
      <c r="C138" s="191" t="s">
        <v>176</v>
      </c>
      <c r="D138" s="191" t="s">
        <v>154</v>
      </c>
      <c r="E138" s="192" t="s">
        <v>610</v>
      </c>
      <c r="F138" s="193" t="s">
        <v>611</v>
      </c>
      <c r="G138" s="194" t="s">
        <v>539</v>
      </c>
      <c r="H138" s="248"/>
      <c r="I138" s="196"/>
      <c r="J138" s="197">
        <f>ROUND(I138*H138,2)</f>
        <v>0</v>
      </c>
      <c r="K138" s="198"/>
      <c r="L138" s="40"/>
      <c r="M138" s="199" t="s">
        <v>1</v>
      </c>
      <c r="N138" s="200" t="s">
        <v>45</v>
      </c>
      <c r="O138" s="78"/>
      <c r="P138" s="201">
        <f>O138*H138</f>
        <v>0</v>
      </c>
      <c r="Q138" s="201">
        <v>0</v>
      </c>
      <c r="R138" s="201">
        <f>Q138*H138</f>
        <v>0</v>
      </c>
      <c r="S138" s="201">
        <v>0</v>
      </c>
      <c r="T138" s="202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03" t="s">
        <v>275</v>
      </c>
      <c r="AT138" s="203" t="s">
        <v>154</v>
      </c>
      <c r="AU138" s="203" t="s">
        <v>159</v>
      </c>
      <c r="AY138" s="19" t="s">
        <v>151</v>
      </c>
      <c r="BE138" s="204">
        <f>IF(N138="základní",J138,0)</f>
        <v>0</v>
      </c>
      <c r="BF138" s="204">
        <f>IF(N138="snížená",J138,0)</f>
        <v>0</v>
      </c>
      <c r="BG138" s="204">
        <f>IF(N138="zákl. přenesená",J138,0)</f>
        <v>0</v>
      </c>
      <c r="BH138" s="204">
        <f>IF(N138="sníž. přenesená",J138,0)</f>
        <v>0</v>
      </c>
      <c r="BI138" s="204">
        <f>IF(N138="nulová",J138,0)</f>
        <v>0</v>
      </c>
      <c r="BJ138" s="19" t="s">
        <v>159</v>
      </c>
      <c r="BK138" s="204">
        <f>ROUND(I138*H138,2)</f>
        <v>0</v>
      </c>
      <c r="BL138" s="19" t="s">
        <v>275</v>
      </c>
      <c r="BM138" s="203" t="s">
        <v>1381</v>
      </c>
    </row>
    <row r="139" s="12" customFormat="1" ht="22.8" customHeight="1">
      <c r="A139" s="12"/>
      <c r="B139" s="177"/>
      <c r="C139" s="12"/>
      <c r="D139" s="178" t="s">
        <v>78</v>
      </c>
      <c r="E139" s="188" t="s">
        <v>715</v>
      </c>
      <c r="F139" s="188" t="s">
        <v>716</v>
      </c>
      <c r="G139" s="12"/>
      <c r="H139" s="12"/>
      <c r="I139" s="180"/>
      <c r="J139" s="189">
        <f>BK139</f>
        <v>0</v>
      </c>
      <c r="K139" s="12"/>
      <c r="L139" s="177"/>
      <c r="M139" s="182"/>
      <c r="N139" s="183"/>
      <c r="O139" s="183"/>
      <c r="P139" s="184">
        <f>SUM(P140:P147)</f>
        <v>0</v>
      </c>
      <c r="Q139" s="183"/>
      <c r="R139" s="184">
        <f>SUM(R140:R147)</f>
        <v>0.00777</v>
      </c>
      <c r="S139" s="183"/>
      <c r="T139" s="185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8" t="s">
        <v>159</v>
      </c>
      <c r="AT139" s="186" t="s">
        <v>78</v>
      </c>
      <c r="AU139" s="186" t="s">
        <v>87</v>
      </c>
      <c r="AY139" s="178" t="s">
        <v>151</v>
      </c>
      <c r="BK139" s="187">
        <f>SUM(BK140:BK147)</f>
        <v>0</v>
      </c>
    </row>
    <row r="140" s="2" customFormat="1" ht="16.5" customHeight="1">
      <c r="A140" s="39"/>
      <c r="B140" s="190"/>
      <c r="C140" s="191" t="s">
        <v>184</v>
      </c>
      <c r="D140" s="191" t="s">
        <v>154</v>
      </c>
      <c r="E140" s="192" t="s">
        <v>1382</v>
      </c>
      <c r="F140" s="193" t="s">
        <v>1383</v>
      </c>
      <c r="G140" s="194" t="s">
        <v>349</v>
      </c>
      <c r="H140" s="195">
        <v>1</v>
      </c>
      <c r="I140" s="196"/>
      <c r="J140" s="197">
        <f>ROUND(I140*H140,2)</f>
        <v>0</v>
      </c>
      <c r="K140" s="198"/>
      <c r="L140" s="40"/>
      <c r="M140" s="199" t="s">
        <v>1</v>
      </c>
      <c r="N140" s="200" t="s">
        <v>45</v>
      </c>
      <c r="O140" s="78"/>
      <c r="P140" s="201">
        <f>O140*H140</f>
        <v>0</v>
      </c>
      <c r="Q140" s="201">
        <v>0.00042999999999999999</v>
      </c>
      <c r="R140" s="201">
        <f>Q140*H140</f>
        <v>0.00042999999999999999</v>
      </c>
      <c r="S140" s="201">
        <v>0</v>
      </c>
      <c r="T140" s="202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03" t="s">
        <v>275</v>
      </c>
      <c r="AT140" s="203" t="s">
        <v>154</v>
      </c>
      <c r="AU140" s="203" t="s">
        <v>159</v>
      </c>
      <c r="AY140" s="19" t="s">
        <v>151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19" t="s">
        <v>159</v>
      </c>
      <c r="BK140" s="204">
        <f>ROUND(I140*H140,2)</f>
        <v>0</v>
      </c>
      <c r="BL140" s="19" t="s">
        <v>275</v>
      </c>
      <c r="BM140" s="203" t="s">
        <v>1384</v>
      </c>
    </row>
    <row r="141" s="2" customFormat="1" ht="16.5" customHeight="1">
      <c r="A141" s="39"/>
      <c r="B141" s="190"/>
      <c r="C141" s="237" t="s">
        <v>191</v>
      </c>
      <c r="D141" s="237" t="s">
        <v>294</v>
      </c>
      <c r="E141" s="238" t="s">
        <v>1385</v>
      </c>
      <c r="F141" s="239" t="s">
        <v>1386</v>
      </c>
      <c r="G141" s="240" t="s">
        <v>157</v>
      </c>
      <c r="H141" s="241">
        <v>1</v>
      </c>
      <c r="I141" s="242"/>
      <c r="J141" s="243">
        <f>ROUND(I141*H141,2)</f>
        <v>0</v>
      </c>
      <c r="K141" s="244"/>
      <c r="L141" s="245"/>
      <c r="M141" s="246" t="s">
        <v>1</v>
      </c>
      <c r="N141" s="247" t="s">
        <v>45</v>
      </c>
      <c r="O141" s="78"/>
      <c r="P141" s="201">
        <f>O141*H141</f>
        <v>0</v>
      </c>
      <c r="Q141" s="201">
        <v>0.0040000000000000001</v>
      </c>
      <c r="R141" s="201">
        <f>Q141*H141</f>
        <v>0.0040000000000000001</v>
      </c>
      <c r="S141" s="201">
        <v>0</v>
      </c>
      <c r="T141" s="202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03" t="s">
        <v>367</v>
      </c>
      <c r="AT141" s="203" t="s">
        <v>294</v>
      </c>
      <c r="AU141" s="203" t="s">
        <v>159</v>
      </c>
      <c r="AY141" s="19" t="s">
        <v>151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19" t="s">
        <v>159</v>
      </c>
      <c r="BK141" s="204">
        <f>ROUND(I141*H141,2)</f>
        <v>0</v>
      </c>
      <c r="BL141" s="19" t="s">
        <v>275</v>
      </c>
      <c r="BM141" s="203" t="s">
        <v>1387</v>
      </c>
    </row>
    <row r="142" s="2" customFormat="1" ht="21.75" customHeight="1">
      <c r="A142" s="39"/>
      <c r="B142" s="190"/>
      <c r="C142" s="191" t="s">
        <v>198</v>
      </c>
      <c r="D142" s="191" t="s">
        <v>154</v>
      </c>
      <c r="E142" s="192" t="s">
        <v>778</v>
      </c>
      <c r="F142" s="193" t="s">
        <v>779</v>
      </c>
      <c r="G142" s="194" t="s">
        <v>349</v>
      </c>
      <c r="H142" s="195">
        <v>2</v>
      </c>
      <c r="I142" s="196"/>
      <c r="J142" s="197">
        <f>ROUND(I142*H142,2)</f>
        <v>0</v>
      </c>
      <c r="K142" s="198"/>
      <c r="L142" s="40"/>
      <c r="M142" s="199" t="s">
        <v>1</v>
      </c>
      <c r="N142" s="200" t="s">
        <v>45</v>
      </c>
      <c r="O142" s="78"/>
      <c r="P142" s="201">
        <f>O142*H142</f>
        <v>0</v>
      </c>
      <c r="Q142" s="201">
        <v>0.00029999999999999997</v>
      </c>
      <c r="R142" s="201">
        <f>Q142*H142</f>
        <v>0.00059999999999999995</v>
      </c>
      <c r="S142" s="201">
        <v>0</v>
      </c>
      <c r="T142" s="202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03" t="s">
        <v>275</v>
      </c>
      <c r="AT142" s="203" t="s">
        <v>154</v>
      </c>
      <c r="AU142" s="203" t="s">
        <v>159</v>
      </c>
      <c r="AY142" s="19" t="s">
        <v>151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19" t="s">
        <v>159</v>
      </c>
      <c r="BK142" s="204">
        <f>ROUND(I142*H142,2)</f>
        <v>0</v>
      </c>
      <c r="BL142" s="19" t="s">
        <v>275</v>
      </c>
      <c r="BM142" s="203" t="s">
        <v>1388</v>
      </c>
    </row>
    <row r="143" s="2" customFormat="1" ht="21.75" customHeight="1">
      <c r="A143" s="39"/>
      <c r="B143" s="190"/>
      <c r="C143" s="191" t="s">
        <v>203</v>
      </c>
      <c r="D143" s="191" t="s">
        <v>154</v>
      </c>
      <c r="E143" s="192" t="s">
        <v>1389</v>
      </c>
      <c r="F143" s="193" t="s">
        <v>1390</v>
      </c>
      <c r="G143" s="194" t="s">
        <v>349</v>
      </c>
      <c r="H143" s="195">
        <v>1</v>
      </c>
      <c r="I143" s="196"/>
      <c r="J143" s="197">
        <f>ROUND(I143*H143,2)</f>
        <v>0</v>
      </c>
      <c r="K143" s="198"/>
      <c r="L143" s="40"/>
      <c r="M143" s="199" t="s">
        <v>1</v>
      </c>
      <c r="N143" s="200" t="s">
        <v>45</v>
      </c>
      <c r="O143" s="78"/>
      <c r="P143" s="201">
        <f>O143*H143</f>
        <v>0</v>
      </c>
      <c r="Q143" s="201">
        <v>0.00066</v>
      </c>
      <c r="R143" s="201">
        <f>Q143*H143</f>
        <v>0.00066</v>
      </c>
      <c r="S143" s="201">
        <v>0</v>
      </c>
      <c r="T143" s="202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03" t="s">
        <v>275</v>
      </c>
      <c r="AT143" s="203" t="s">
        <v>154</v>
      </c>
      <c r="AU143" s="203" t="s">
        <v>159</v>
      </c>
      <c r="AY143" s="19" t="s">
        <v>151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19" t="s">
        <v>159</v>
      </c>
      <c r="BK143" s="204">
        <f>ROUND(I143*H143,2)</f>
        <v>0</v>
      </c>
      <c r="BL143" s="19" t="s">
        <v>275</v>
      </c>
      <c r="BM143" s="203" t="s">
        <v>1391</v>
      </c>
    </row>
    <row r="144" s="2" customFormat="1" ht="16.5" customHeight="1">
      <c r="A144" s="39"/>
      <c r="B144" s="190"/>
      <c r="C144" s="191" t="s">
        <v>210</v>
      </c>
      <c r="D144" s="191" t="s">
        <v>154</v>
      </c>
      <c r="E144" s="192" t="s">
        <v>1392</v>
      </c>
      <c r="F144" s="193" t="s">
        <v>1393</v>
      </c>
      <c r="G144" s="194" t="s">
        <v>157</v>
      </c>
      <c r="H144" s="195">
        <v>1</v>
      </c>
      <c r="I144" s="196"/>
      <c r="J144" s="197">
        <f>ROUND(I144*H144,2)</f>
        <v>0</v>
      </c>
      <c r="K144" s="198"/>
      <c r="L144" s="40"/>
      <c r="M144" s="199" t="s">
        <v>1</v>
      </c>
      <c r="N144" s="200" t="s">
        <v>45</v>
      </c>
      <c r="O144" s="78"/>
      <c r="P144" s="201">
        <f>O144*H144</f>
        <v>0</v>
      </c>
      <c r="Q144" s="201">
        <v>0</v>
      </c>
      <c r="R144" s="201">
        <f>Q144*H144</f>
        <v>0</v>
      </c>
      <c r="S144" s="201">
        <v>0</v>
      </c>
      <c r="T144" s="202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03" t="s">
        <v>275</v>
      </c>
      <c r="AT144" s="203" t="s">
        <v>154</v>
      </c>
      <c r="AU144" s="203" t="s">
        <v>159</v>
      </c>
      <c r="AY144" s="19" t="s">
        <v>151</v>
      </c>
      <c r="BE144" s="204">
        <f>IF(N144="základní",J144,0)</f>
        <v>0</v>
      </c>
      <c r="BF144" s="204">
        <f>IF(N144="snížená",J144,0)</f>
        <v>0</v>
      </c>
      <c r="BG144" s="204">
        <f>IF(N144="zákl. přenesená",J144,0)</f>
        <v>0</v>
      </c>
      <c r="BH144" s="204">
        <f>IF(N144="sníž. přenesená",J144,0)</f>
        <v>0</v>
      </c>
      <c r="BI144" s="204">
        <f>IF(N144="nulová",J144,0)</f>
        <v>0</v>
      </c>
      <c r="BJ144" s="19" t="s">
        <v>159</v>
      </c>
      <c r="BK144" s="204">
        <f>ROUND(I144*H144,2)</f>
        <v>0</v>
      </c>
      <c r="BL144" s="19" t="s">
        <v>275</v>
      </c>
      <c r="BM144" s="203" t="s">
        <v>1394</v>
      </c>
    </row>
    <row r="145" s="2" customFormat="1" ht="16.5" customHeight="1">
      <c r="A145" s="39"/>
      <c r="B145" s="190"/>
      <c r="C145" s="237" t="s">
        <v>240</v>
      </c>
      <c r="D145" s="237" t="s">
        <v>294</v>
      </c>
      <c r="E145" s="238" t="s">
        <v>1395</v>
      </c>
      <c r="F145" s="239" t="s">
        <v>1396</v>
      </c>
      <c r="G145" s="240" t="s">
        <v>157</v>
      </c>
      <c r="H145" s="241">
        <v>1</v>
      </c>
      <c r="I145" s="242"/>
      <c r="J145" s="243">
        <f>ROUND(I145*H145,2)</f>
        <v>0</v>
      </c>
      <c r="K145" s="244"/>
      <c r="L145" s="245"/>
      <c r="M145" s="246" t="s">
        <v>1</v>
      </c>
      <c r="N145" s="247" t="s">
        <v>45</v>
      </c>
      <c r="O145" s="78"/>
      <c r="P145" s="201">
        <f>O145*H145</f>
        <v>0</v>
      </c>
      <c r="Q145" s="201">
        <v>0.0018</v>
      </c>
      <c r="R145" s="201">
        <f>Q145*H145</f>
        <v>0.0018</v>
      </c>
      <c r="S145" s="201">
        <v>0</v>
      </c>
      <c r="T145" s="202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03" t="s">
        <v>367</v>
      </c>
      <c r="AT145" s="203" t="s">
        <v>294</v>
      </c>
      <c r="AU145" s="203" t="s">
        <v>159</v>
      </c>
      <c r="AY145" s="19" t="s">
        <v>151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19" t="s">
        <v>159</v>
      </c>
      <c r="BK145" s="204">
        <f>ROUND(I145*H145,2)</f>
        <v>0</v>
      </c>
      <c r="BL145" s="19" t="s">
        <v>275</v>
      </c>
      <c r="BM145" s="203" t="s">
        <v>1397</v>
      </c>
    </row>
    <row r="146" s="2" customFormat="1" ht="16.5" customHeight="1">
      <c r="A146" s="39"/>
      <c r="B146" s="190"/>
      <c r="C146" s="191" t="s">
        <v>245</v>
      </c>
      <c r="D146" s="191" t="s">
        <v>154</v>
      </c>
      <c r="E146" s="192" t="s">
        <v>1398</v>
      </c>
      <c r="F146" s="193" t="s">
        <v>1399</v>
      </c>
      <c r="G146" s="194" t="s">
        <v>157</v>
      </c>
      <c r="H146" s="195">
        <v>1</v>
      </c>
      <c r="I146" s="196"/>
      <c r="J146" s="197">
        <f>ROUND(I146*H146,2)</f>
        <v>0</v>
      </c>
      <c r="K146" s="198"/>
      <c r="L146" s="40"/>
      <c r="M146" s="199" t="s">
        <v>1</v>
      </c>
      <c r="N146" s="200" t="s">
        <v>45</v>
      </c>
      <c r="O146" s="78"/>
      <c r="P146" s="201">
        <f>O146*H146</f>
        <v>0</v>
      </c>
      <c r="Q146" s="201">
        <v>0.00027999999999999998</v>
      </c>
      <c r="R146" s="201">
        <f>Q146*H146</f>
        <v>0.00027999999999999998</v>
      </c>
      <c r="S146" s="201">
        <v>0</v>
      </c>
      <c r="T146" s="202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03" t="s">
        <v>275</v>
      </c>
      <c r="AT146" s="203" t="s">
        <v>154</v>
      </c>
      <c r="AU146" s="203" t="s">
        <v>159</v>
      </c>
      <c r="AY146" s="19" t="s">
        <v>151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19" t="s">
        <v>159</v>
      </c>
      <c r="BK146" s="204">
        <f>ROUND(I146*H146,2)</f>
        <v>0</v>
      </c>
      <c r="BL146" s="19" t="s">
        <v>275</v>
      </c>
      <c r="BM146" s="203" t="s">
        <v>1400</v>
      </c>
    </row>
    <row r="147" s="2" customFormat="1" ht="21.75" customHeight="1">
      <c r="A147" s="39"/>
      <c r="B147" s="190"/>
      <c r="C147" s="191" t="s">
        <v>251</v>
      </c>
      <c r="D147" s="191" t="s">
        <v>154</v>
      </c>
      <c r="E147" s="192" t="s">
        <v>814</v>
      </c>
      <c r="F147" s="193" t="s">
        <v>815</v>
      </c>
      <c r="G147" s="194" t="s">
        <v>539</v>
      </c>
      <c r="H147" s="248"/>
      <c r="I147" s="196"/>
      <c r="J147" s="197">
        <f>ROUND(I147*H147,2)</f>
        <v>0</v>
      </c>
      <c r="K147" s="198"/>
      <c r="L147" s="40"/>
      <c r="M147" s="199" t="s">
        <v>1</v>
      </c>
      <c r="N147" s="200" t="s">
        <v>45</v>
      </c>
      <c r="O147" s="78"/>
      <c r="P147" s="201">
        <f>O147*H147</f>
        <v>0</v>
      </c>
      <c r="Q147" s="201">
        <v>0</v>
      </c>
      <c r="R147" s="201">
        <f>Q147*H147</f>
        <v>0</v>
      </c>
      <c r="S147" s="201">
        <v>0</v>
      </c>
      <c r="T147" s="202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03" t="s">
        <v>275</v>
      </c>
      <c r="AT147" s="203" t="s">
        <v>154</v>
      </c>
      <c r="AU147" s="203" t="s">
        <v>159</v>
      </c>
      <c r="AY147" s="19" t="s">
        <v>151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19" t="s">
        <v>159</v>
      </c>
      <c r="BK147" s="204">
        <f>ROUND(I147*H147,2)</f>
        <v>0</v>
      </c>
      <c r="BL147" s="19" t="s">
        <v>275</v>
      </c>
      <c r="BM147" s="203" t="s">
        <v>1401</v>
      </c>
    </row>
    <row r="148" s="12" customFormat="1" ht="22.8" customHeight="1">
      <c r="A148" s="12"/>
      <c r="B148" s="177"/>
      <c r="C148" s="12"/>
      <c r="D148" s="178" t="s">
        <v>78</v>
      </c>
      <c r="E148" s="188" t="s">
        <v>1402</v>
      </c>
      <c r="F148" s="188" t="s">
        <v>1403</v>
      </c>
      <c r="G148" s="12"/>
      <c r="H148" s="12"/>
      <c r="I148" s="180"/>
      <c r="J148" s="189">
        <f>BK148</f>
        <v>0</v>
      </c>
      <c r="K148" s="12"/>
      <c r="L148" s="177"/>
      <c r="M148" s="182"/>
      <c r="N148" s="183"/>
      <c r="O148" s="183"/>
      <c r="P148" s="184">
        <f>SUM(P149:P152)</f>
        <v>0</v>
      </c>
      <c r="Q148" s="183"/>
      <c r="R148" s="184">
        <f>SUM(R149:R152)</f>
        <v>0.019300000000000001</v>
      </c>
      <c r="S148" s="183"/>
      <c r="T148" s="185">
        <f>SUM(T149:T152)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8" t="s">
        <v>159</v>
      </c>
      <c r="AT148" s="186" t="s">
        <v>78</v>
      </c>
      <c r="AU148" s="186" t="s">
        <v>87</v>
      </c>
      <c r="AY148" s="178" t="s">
        <v>151</v>
      </c>
      <c r="BK148" s="187">
        <f>SUM(BK149:BK152)</f>
        <v>0</v>
      </c>
    </row>
    <row r="149" s="2" customFormat="1" ht="21.75" customHeight="1">
      <c r="A149" s="39"/>
      <c r="B149" s="190"/>
      <c r="C149" s="191" t="s">
        <v>257</v>
      </c>
      <c r="D149" s="191" t="s">
        <v>154</v>
      </c>
      <c r="E149" s="192" t="s">
        <v>1404</v>
      </c>
      <c r="F149" s="193" t="s">
        <v>1405</v>
      </c>
      <c r="G149" s="194" t="s">
        <v>349</v>
      </c>
      <c r="H149" s="195">
        <v>1</v>
      </c>
      <c r="I149" s="196"/>
      <c r="J149" s="197">
        <f>ROUND(I149*H149,2)</f>
        <v>0</v>
      </c>
      <c r="K149" s="198"/>
      <c r="L149" s="40"/>
      <c r="M149" s="199" t="s">
        <v>1</v>
      </c>
      <c r="N149" s="200" t="s">
        <v>45</v>
      </c>
      <c r="O149" s="78"/>
      <c r="P149" s="201">
        <f>O149*H149</f>
        <v>0</v>
      </c>
      <c r="Q149" s="201">
        <v>0.01865</v>
      </c>
      <c r="R149" s="201">
        <f>Q149*H149</f>
        <v>0.01865</v>
      </c>
      <c r="S149" s="201">
        <v>0</v>
      </c>
      <c r="T149" s="202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03" t="s">
        <v>275</v>
      </c>
      <c r="AT149" s="203" t="s">
        <v>154</v>
      </c>
      <c r="AU149" s="203" t="s">
        <v>159</v>
      </c>
      <c r="AY149" s="19" t="s">
        <v>151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19" t="s">
        <v>159</v>
      </c>
      <c r="BK149" s="204">
        <f>ROUND(I149*H149,2)</f>
        <v>0</v>
      </c>
      <c r="BL149" s="19" t="s">
        <v>275</v>
      </c>
      <c r="BM149" s="203" t="s">
        <v>1406</v>
      </c>
    </row>
    <row r="150" s="2" customFormat="1" ht="16.5" customHeight="1">
      <c r="A150" s="39"/>
      <c r="B150" s="190"/>
      <c r="C150" s="191" t="s">
        <v>8</v>
      </c>
      <c r="D150" s="191" t="s">
        <v>154</v>
      </c>
      <c r="E150" s="192" t="s">
        <v>1407</v>
      </c>
      <c r="F150" s="193" t="s">
        <v>1408</v>
      </c>
      <c r="G150" s="194" t="s">
        <v>349</v>
      </c>
      <c r="H150" s="195">
        <v>1</v>
      </c>
      <c r="I150" s="196"/>
      <c r="J150" s="197">
        <f>ROUND(I150*H150,2)</f>
        <v>0</v>
      </c>
      <c r="K150" s="198"/>
      <c r="L150" s="40"/>
      <c r="M150" s="199" t="s">
        <v>1</v>
      </c>
      <c r="N150" s="200" t="s">
        <v>45</v>
      </c>
      <c r="O150" s="78"/>
      <c r="P150" s="201">
        <f>O150*H150</f>
        <v>0</v>
      </c>
      <c r="Q150" s="201">
        <v>0.00014999999999999999</v>
      </c>
      <c r="R150" s="201">
        <f>Q150*H150</f>
        <v>0.00014999999999999999</v>
      </c>
      <c r="S150" s="201">
        <v>0</v>
      </c>
      <c r="T150" s="202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03" t="s">
        <v>275</v>
      </c>
      <c r="AT150" s="203" t="s">
        <v>154</v>
      </c>
      <c r="AU150" s="203" t="s">
        <v>159</v>
      </c>
      <c r="AY150" s="19" t="s">
        <v>151</v>
      </c>
      <c r="BE150" s="204">
        <f>IF(N150="základní",J150,0)</f>
        <v>0</v>
      </c>
      <c r="BF150" s="204">
        <f>IF(N150="snížená",J150,0)</f>
        <v>0</v>
      </c>
      <c r="BG150" s="204">
        <f>IF(N150="zákl. přenesená",J150,0)</f>
        <v>0</v>
      </c>
      <c r="BH150" s="204">
        <f>IF(N150="sníž. přenesená",J150,0)</f>
        <v>0</v>
      </c>
      <c r="BI150" s="204">
        <f>IF(N150="nulová",J150,0)</f>
        <v>0</v>
      </c>
      <c r="BJ150" s="19" t="s">
        <v>159</v>
      </c>
      <c r="BK150" s="204">
        <f>ROUND(I150*H150,2)</f>
        <v>0</v>
      </c>
      <c r="BL150" s="19" t="s">
        <v>275</v>
      </c>
      <c r="BM150" s="203" t="s">
        <v>1409</v>
      </c>
    </row>
    <row r="151" s="2" customFormat="1" ht="16.5" customHeight="1">
      <c r="A151" s="39"/>
      <c r="B151" s="190"/>
      <c r="C151" s="191" t="s">
        <v>275</v>
      </c>
      <c r="D151" s="191" t="s">
        <v>154</v>
      </c>
      <c r="E151" s="192" t="s">
        <v>1410</v>
      </c>
      <c r="F151" s="193" t="s">
        <v>1411</v>
      </c>
      <c r="G151" s="194" t="s">
        <v>349</v>
      </c>
      <c r="H151" s="195">
        <v>1</v>
      </c>
      <c r="I151" s="196"/>
      <c r="J151" s="197">
        <f>ROUND(I151*H151,2)</f>
        <v>0</v>
      </c>
      <c r="K151" s="198"/>
      <c r="L151" s="40"/>
      <c r="M151" s="199" t="s">
        <v>1</v>
      </c>
      <c r="N151" s="200" t="s">
        <v>45</v>
      </c>
      <c r="O151" s="78"/>
      <c r="P151" s="201">
        <f>O151*H151</f>
        <v>0</v>
      </c>
      <c r="Q151" s="201">
        <v>0.00050000000000000001</v>
      </c>
      <c r="R151" s="201">
        <f>Q151*H151</f>
        <v>0.00050000000000000001</v>
      </c>
      <c r="S151" s="201">
        <v>0</v>
      </c>
      <c r="T151" s="202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03" t="s">
        <v>275</v>
      </c>
      <c r="AT151" s="203" t="s">
        <v>154</v>
      </c>
      <c r="AU151" s="203" t="s">
        <v>159</v>
      </c>
      <c r="AY151" s="19" t="s">
        <v>151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19" t="s">
        <v>159</v>
      </c>
      <c r="BK151" s="204">
        <f>ROUND(I151*H151,2)</f>
        <v>0</v>
      </c>
      <c r="BL151" s="19" t="s">
        <v>275</v>
      </c>
      <c r="BM151" s="203" t="s">
        <v>1412</v>
      </c>
    </row>
    <row r="152" s="2" customFormat="1" ht="21.75" customHeight="1">
      <c r="A152" s="39"/>
      <c r="B152" s="190"/>
      <c r="C152" s="191" t="s">
        <v>281</v>
      </c>
      <c r="D152" s="191" t="s">
        <v>154</v>
      </c>
      <c r="E152" s="192" t="s">
        <v>1413</v>
      </c>
      <c r="F152" s="193" t="s">
        <v>1414</v>
      </c>
      <c r="G152" s="194" t="s">
        <v>539</v>
      </c>
      <c r="H152" s="248"/>
      <c r="I152" s="196"/>
      <c r="J152" s="197">
        <f>ROUND(I152*H152,2)</f>
        <v>0</v>
      </c>
      <c r="K152" s="198"/>
      <c r="L152" s="40"/>
      <c r="M152" s="199" t="s">
        <v>1</v>
      </c>
      <c r="N152" s="200" t="s">
        <v>45</v>
      </c>
      <c r="O152" s="78"/>
      <c r="P152" s="201">
        <f>O152*H152</f>
        <v>0</v>
      </c>
      <c r="Q152" s="201">
        <v>0</v>
      </c>
      <c r="R152" s="201">
        <f>Q152*H152</f>
        <v>0</v>
      </c>
      <c r="S152" s="201">
        <v>0</v>
      </c>
      <c r="T152" s="202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03" t="s">
        <v>275</v>
      </c>
      <c r="AT152" s="203" t="s">
        <v>154</v>
      </c>
      <c r="AU152" s="203" t="s">
        <v>159</v>
      </c>
      <c r="AY152" s="19" t="s">
        <v>151</v>
      </c>
      <c r="BE152" s="204">
        <f>IF(N152="základní",J152,0)</f>
        <v>0</v>
      </c>
      <c r="BF152" s="204">
        <f>IF(N152="snížená",J152,0)</f>
        <v>0</v>
      </c>
      <c r="BG152" s="204">
        <f>IF(N152="zákl. přenesená",J152,0)</f>
        <v>0</v>
      </c>
      <c r="BH152" s="204">
        <f>IF(N152="sníž. přenesená",J152,0)</f>
        <v>0</v>
      </c>
      <c r="BI152" s="204">
        <f>IF(N152="nulová",J152,0)</f>
        <v>0</v>
      </c>
      <c r="BJ152" s="19" t="s">
        <v>159</v>
      </c>
      <c r="BK152" s="204">
        <f>ROUND(I152*H152,2)</f>
        <v>0</v>
      </c>
      <c r="BL152" s="19" t="s">
        <v>275</v>
      </c>
      <c r="BM152" s="203" t="s">
        <v>1415</v>
      </c>
    </row>
    <row r="153" s="12" customFormat="1" ht="22.8" customHeight="1">
      <c r="A153" s="12"/>
      <c r="B153" s="177"/>
      <c r="C153" s="12"/>
      <c r="D153" s="178" t="s">
        <v>78</v>
      </c>
      <c r="E153" s="188" t="s">
        <v>1416</v>
      </c>
      <c r="F153" s="188" t="s">
        <v>1417</v>
      </c>
      <c r="G153" s="12"/>
      <c r="H153" s="12"/>
      <c r="I153" s="180"/>
      <c r="J153" s="189">
        <f>BK153</f>
        <v>0</v>
      </c>
      <c r="K153" s="12"/>
      <c r="L153" s="177"/>
      <c r="M153" s="182"/>
      <c r="N153" s="183"/>
      <c r="O153" s="183"/>
      <c r="P153" s="184">
        <f>SUM(P154:P157)</f>
        <v>0</v>
      </c>
      <c r="Q153" s="183"/>
      <c r="R153" s="184">
        <f>SUM(R154:R157)</f>
        <v>0.035000000000000003</v>
      </c>
      <c r="S153" s="183"/>
      <c r="T153" s="185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8" t="s">
        <v>159</v>
      </c>
      <c r="AT153" s="186" t="s">
        <v>78</v>
      </c>
      <c r="AU153" s="186" t="s">
        <v>87</v>
      </c>
      <c r="AY153" s="178" t="s">
        <v>151</v>
      </c>
      <c r="BK153" s="187">
        <f>SUM(BK154:BK157)</f>
        <v>0</v>
      </c>
    </row>
    <row r="154" s="2" customFormat="1" ht="21.75" customHeight="1">
      <c r="A154" s="39"/>
      <c r="B154" s="190"/>
      <c r="C154" s="191" t="s">
        <v>286</v>
      </c>
      <c r="D154" s="191" t="s">
        <v>154</v>
      </c>
      <c r="E154" s="192" t="s">
        <v>1418</v>
      </c>
      <c r="F154" s="193" t="s">
        <v>1419</v>
      </c>
      <c r="G154" s="194" t="s">
        <v>349</v>
      </c>
      <c r="H154" s="195">
        <v>1</v>
      </c>
      <c r="I154" s="196"/>
      <c r="J154" s="197">
        <f>ROUND(I154*H154,2)</f>
        <v>0</v>
      </c>
      <c r="K154" s="198"/>
      <c r="L154" s="40"/>
      <c r="M154" s="199" t="s">
        <v>1</v>
      </c>
      <c r="N154" s="200" t="s">
        <v>45</v>
      </c>
      <c r="O154" s="78"/>
      <c r="P154" s="201">
        <f>O154*H154</f>
        <v>0</v>
      </c>
      <c r="Q154" s="201">
        <v>0.035000000000000003</v>
      </c>
      <c r="R154" s="201">
        <f>Q154*H154</f>
        <v>0.035000000000000003</v>
      </c>
      <c r="S154" s="201">
        <v>0</v>
      </c>
      <c r="T154" s="202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03" t="s">
        <v>275</v>
      </c>
      <c r="AT154" s="203" t="s">
        <v>154</v>
      </c>
      <c r="AU154" s="203" t="s">
        <v>159</v>
      </c>
      <c r="AY154" s="19" t="s">
        <v>151</v>
      </c>
      <c r="BE154" s="204">
        <f>IF(N154="základní",J154,0)</f>
        <v>0</v>
      </c>
      <c r="BF154" s="204">
        <f>IF(N154="snížená",J154,0)</f>
        <v>0</v>
      </c>
      <c r="BG154" s="204">
        <f>IF(N154="zákl. přenesená",J154,0)</f>
        <v>0</v>
      </c>
      <c r="BH154" s="204">
        <f>IF(N154="sníž. přenesená",J154,0)</f>
        <v>0</v>
      </c>
      <c r="BI154" s="204">
        <f>IF(N154="nulová",J154,0)</f>
        <v>0</v>
      </c>
      <c r="BJ154" s="19" t="s">
        <v>159</v>
      </c>
      <c r="BK154" s="204">
        <f>ROUND(I154*H154,2)</f>
        <v>0</v>
      </c>
      <c r="BL154" s="19" t="s">
        <v>275</v>
      </c>
      <c r="BM154" s="203" t="s">
        <v>1420</v>
      </c>
    </row>
    <row r="155" s="2" customFormat="1" ht="16.5" customHeight="1">
      <c r="A155" s="39"/>
      <c r="B155" s="190"/>
      <c r="C155" s="191" t="s">
        <v>293</v>
      </c>
      <c r="D155" s="191" t="s">
        <v>154</v>
      </c>
      <c r="E155" s="192" t="s">
        <v>1421</v>
      </c>
      <c r="F155" s="193" t="s">
        <v>1422</v>
      </c>
      <c r="G155" s="194" t="s">
        <v>349</v>
      </c>
      <c r="H155" s="195">
        <v>1</v>
      </c>
      <c r="I155" s="196"/>
      <c r="J155" s="197">
        <f>ROUND(I155*H155,2)</f>
        <v>0</v>
      </c>
      <c r="K155" s="198"/>
      <c r="L155" s="40"/>
      <c r="M155" s="199" t="s">
        <v>1</v>
      </c>
      <c r="N155" s="200" t="s">
        <v>45</v>
      </c>
      <c r="O155" s="78"/>
      <c r="P155" s="201">
        <f>O155*H155</f>
        <v>0</v>
      </c>
      <c r="Q155" s="201">
        <v>0</v>
      </c>
      <c r="R155" s="201">
        <f>Q155*H155</f>
        <v>0</v>
      </c>
      <c r="S155" s="201">
        <v>0</v>
      </c>
      <c r="T155" s="202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03" t="s">
        <v>275</v>
      </c>
      <c r="AT155" s="203" t="s">
        <v>154</v>
      </c>
      <c r="AU155" s="203" t="s">
        <v>159</v>
      </c>
      <c r="AY155" s="19" t="s">
        <v>151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19" t="s">
        <v>159</v>
      </c>
      <c r="BK155" s="204">
        <f>ROUND(I155*H155,2)</f>
        <v>0</v>
      </c>
      <c r="BL155" s="19" t="s">
        <v>275</v>
      </c>
      <c r="BM155" s="203" t="s">
        <v>1423</v>
      </c>
    </row>
    <row r="156" s="2" customFormat="1" ht="21.75" customHeight="1">
      <c r="A156" s="39"/>
      <c r="B156" s="190"/>
      <c r="C156" s="191" t="s">
        <v>299</v>
      </c>
      <c r="D156" s="191" t="s">
        <v>154</v>
      </c>
      <c r="E156" s="192" t="s">
        <v>1424</v>
      </c>
      <c r="F156" s="193" t="s">
        <v>1425</v>
      </c>
      <c r="G156" s="194" t="s">
        <v>349</v>
      </c>
      <c r="H156" s="195">
        <v>1</v>
      </c>
      <c r="I156" s="196"/>
      <c r="J156" s="197">
        <f>ROUND(I156*H156,2)</f>
        <v>0</v>
      </c>
      <c r="K156" s="198"/>
      <c r="L156" s="40"/>
      <c r="M156" s="199" t="s">
        <v>1</v>
      </c>
      <c r="N156" s="200" t="s">
        <v>45</v>
      </c>
      <c r="O156" s="78"/>
      <c r="P156" s="201">
        <f>O156*H156</f>
        <v>0</v>
      </c>
      <c r="Q156" s="201">
        <v>0</v>
      </c>
      <c r="R156" s="201">
        <f>Q156*H156</f>
        <v>0</v>
      </c>
      <c r="S156" s="201">
        <v>0</v>
      </c>
      <c r="T156" s="202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03" t="s">
        <v>275</v>
      </c>
      <c r="AT156" s="203" t="s">
        <v>154</v>
      </c>
      <c r="AU156" s="203" t="s">
        <v>159</v>
      </c>
      <c r="AY156" s="19" t="s">
        <v>151</v>
      </c>
      <c r="BE156" s="204">
        <f>IF(N156="základní",J156,0)</f>
        <v>0</v>
      </c>
      <c r="BF156" s="204">
        <f>IF(N156="snížená",J156,0)</f>
        <v>0</v>
      </c>
      <c r="BG156" s="204">
        <f>IF(N156="zákl. přenesená",J156,0)</f>
        <v>0</v>
      </c>
      <c r="BH156" s="204">
        <f>IF(N156="sníž. přenesená",J156,0)</f>
        <v>0</v>
      </c>
      <c r="BI156" s="204">
        <f>IF(N156="nulová",J156,0)</f>
        <v>0</v>
      </c>
      <c r="BJ156" s="19" t="s">
        <v>159</v>
      </c>
      <c r="BK156" s="204">
        <f>ROUND(I156*H156,2)</f>
        <v>0</v>
      </c>
      <c r="BL156" s="19" t="s">
        <v>275</v>
      </c>
      <c r="BM156" s="203" t="s">
        <v>1426</v>
      </c>
    </row>
    <row r="157" s="2" customFormat="1" ht="21.75" customHeight="1">
      <c r="A157" s="39"/>
      <c r="B157" s="190"/>
      <c r="C157" s="191" t="s">
        <v>7</v>
      </c>
      <c r="D157" s="191" t="s">
        <v>154</v>
      </c>
      <c r="E157" s="192" t="s">
        <v>1427</v>
      </c>
      <c r="F157" s="193" t="s">
        <v>1428</v>
      </c>
      <c r="G157" s="194" t="s">
        <v>539</v>
      </c>
      <c r="H157" s="248"/>
      <c r="I157" s="196"/>
      <c r="J157" s="197">
        <f>ROUND(I157*H157,2)</f>
        <v>0</v>
      </c>
      <c r="K157" s="198"/>
      <c r="L157" s="40"/>
      <c r="M157" s="199" t="s">
        <v>1</v>
      </c>
      <c r="N157" s="200" t="s">
        <v>45</v>
      </c>
      <c r="O157" s="78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03" t="s">
        <v>275</v>
      </c>
      <c r="AT157" s="203" t="s">
        <v>154</v>
      </c>
      <c r="AU157" s="203" t="s">
        <v>159</v>
      </c>
      <c r="AY157" s="19" t="s">
        <v>151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19" t="s">
        <v>159</v>
      </c>
      <c r="BK157" s="204">
        <f>ROUND(I157*H157,2)</f>
        <v>0</v>
      </c>
      <c r="BL157" s="19" t="s">
        <v>275</v>
      </c>
      <c r="BM157" s="203" t="s">
        <v>1429</v>
      </c>
    </row>
    <row r="158" s="12" customFormat="1" ht="22.8" customHeight="1">
      <c r="A158" s="12"/>
      <c r="B158" s="177"/>
      <c r="C158" s="12"/>
      <c r="D158" s="178" t="s">
        <v>78</v>
      </c>
      <c r="E158" s="188" t="s">
        <v>1430</v>
      </c>
      <c r="F158" s="188" t="s">
        <v>1431</v>
      </c>
      <c r="G158" s="12"/>
      <c r="H158" s="12"/>
      <c r="I158" s="180"/>
      <c r="J158" s="189">
        <f>BK158</f>
        <v>0</v>
      </c>
      <c r="K158" s="12"/>
      <c r="L158" s="177"/>
      <c r="M158" s="182"/>
      <c r="N158" s="183"/>
      <c r="O158" s="183"/>
      <c r="P158" s="184">
        <f>SUM(P159:P163)</f>
        <v>0</v>
      </c>
      <c r="Q158" s="183"/>
      <c r="R158" s="184">
        <f>SUM(R159:R163)</f>
        <v>0.048169999999999998</v>
      </c>
      <c r="S158" s="183"/>
      <c r="T158" s="185">
        <f>SUM(T159:T163)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8" t="s">
        <v>159</v>
      </c>
      <c r="AT158" s="186" t="s">
        <v>78</v>
      </c>
      <c r="AU158" s="186" t="s">
        <v>87</v>
      </c>
      <c r="AY158" s="178" t="s">
        <v>151</v>
      </c>
      <c r="BK158" s="187">
        <f>SUM(BK159:BK163)</f>
        <v>0</v>
      </c>
    </row>
    <row r="159" s="2" customFormat="1" ht="21.75" customHeight="1">
      <c r="A159" s="39"/>
      <c r="B159" s="190"/>
      <c r="C159" s="191" t="s">
        <v>308</v>
      </c>
      <c r="D159" s="191" t="s">
        <v>154</v>
      </c>
      <c r="E159" s="192" t="s">
        <v>1432</v>
      </c>
      <c r="F159" s="193" t="s">
        <v>1433</v>
      </c>
      <c r="G159" s="194" t="s">
        <v>270</v>
      </c>
      <c r="H159" s="195">
        <v>70</v>
      </c>
      <c r="I159" s="196"/>
      <c r="J159" s="197">
        <f>ROUND(I159*H159,2)</f>
        <v>0</v>
      </c>
      <c r="K159" s="198"/>
      <c r="L159" s="40"/>
      <c r="M159" s="199" t="s">
        <v>1</v>
      </c>
      <c r="N159" s="200" t="s">
        <v>45</v>
      </c>
      <c r="O159" s="78"/>
      <c r="P159" s="201">
        <f>O159*H159</f>
        <v>0</v>
      </c>
      <c r="Q159" s="201">
        <v>0.00046999999999999999</v>
      </c>
      <c r="R159" s="201">
        <f>Q159*H159</f>
        <v>0.032899999999999999</v>
      </c>
      <c r="S159" s="201">
        <v>0</v>
      </c>
      <c r="T159" s="202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03" t="s">
        <v>275</v>
      </c>
      <c r="AT159" s="203" t="s">
        <v>154</v>
      </c>
      <c r="AU159" s="203" t="s">
        <v>159</v>
      </c>
      <c r="AY159" s="19" t="s">
        <v>151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19" t="s">
        <v>159</v>
      </c>
      <c r="BK159" s="204">
        <f>ROUND(I159*H159,2)</f>
        <v>0</v>
      </c>
      <c r="BL159" s="19" t="s">
        <v>275</v>
      </c>
      <c r="BM159" s="203" t="s">
        <v>1434</v>
      </c>
    </row>
    <row r="160" s="2" customFormat="1" ht="21.75" customHeight="1">
      <c r="A160" s="39"/>
      <c r="B160" s="190"/>
      <c r="C160" s="191" t="s">
        <v>323</v>
      </c>
      <c r="D160" s="191" t="s">
        <v>154</v>
      </c>
      <c r="E160" s="192" t="s">
        <v>1435</v>
      </c>
      <c r="F160" s="193" t="s">
        <v>1436</v>
      </c>
      <c r="G160" s="194" t="s">
        <v>270</v>
      </c>
      <c r="H160" s="195">
        <v>3</v>
      </c>
      <c r="I160" s="196"/>
      <c r="J160" s="197">
        <f>ROUND(I160*H160,2)</f>
        <v>0</v>
      </c>
      <c r="K160" s="198"/>
      <c r="L160" s="40"/>
      <c r="M160" s="199" t="s">
        <v>1</v>
      </c>
      <c r="N160" s="200" t="s">
        <v>45</v>
      </c>
      <c r="O160" s="78"/>
      <c r="P160" s="201">
        <f>O160*H160</f>
        <v>0</v>
      </c>
      <c r="Q160" s="201">
        <v>0.00071000000000000002</v>
      </c>
      <c r="R160" s="201">
        <f>Q160*H160</f>
        <v>0.0021299999999999999</v>
      </c>
      <c r="S160" s="201">
        <v>0</v>
      </c>
      <c r="T160" s="202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03" t="s">
        <v>275</v>
      </c>
      <c r="AT160" s="203" t="s">
        <v>154</v>
      </c>
      <c r="AU160" s="203" t="s">
        <v>159</v>
      </c>
      <c r="AY160" s="19" t="s">
        <v>151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19" t="s">
        <v>159</v>
      </c>
      <c r="BK160" s="204">
        <f>ROUND(I160*H160,2)</f>
        <v>0</v>
      </c>
      <c r="BL160" s="19" t="s">
        <v>275</v>
      </c>
      <c r="BM160" s="203" t="s">
        <v>1437</v>
      </c>
    </row>
    <row r="161" s="2" customFormat="1" ht="16.5" customHeight="1">
      <c r="A161" s="39"/>
      <c r="B161" s="190"/>
      <c r="C161" s="191" t="s">
        <v>328</v>
      </c>
      <c r="D161" s="191" t="s">
        <v>154</v>
      </c>
      <c r="E161" s="192" t="s">
        <v>1438</v>
      </c>
      <c r="F161" s="193" t="s">
        <v>1439</v>
      </c>
      <c r="G161" s="194" t="s">
        <v>270</v>
      </c>
      <c r="H161" s="195">
        <v>73</v>
      </c>
      <c r="I161" s="196"/>
      <c r="J161" s="197">
        <f>ROUND(I161*H161,2)</f>
        <v>0</v>
      </c>
      <c r="K161" s="198"/>
      <c r="L161" s="40"/>
      <c r="M161" s="199" t="s">
        <v>1</v>
      </c>
      <c r="N161" s="200" t="s">
        <v>45</v>
      </c>
      <c r="O161" s="78"/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03" t="s">
        <v>275</v>
      </c>
      <c r="AT161" s="203" t="s">
        <v>154</v>
      </c>
      <c r="AU161" s="203" t="s">
        <v>159</v>
      </c>
      <c r="AY161" s="19" t="s">
        <v>151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19" t="s">
        <v>159</v>
      </c>
      <c r="BK161" s="204">
        <f>ROUND(I161*H161,2)</f>
        <v>0</v>
      </c>
      <c r="BL161" s="19" t="s">
        <v>275</v>
      </c>
      <c r="BM161" s="203" t="s">
        <v>1440</v>
      </c>
    </row>
    <row r="162" s="2" customFormat="1" ht="21.75" customHeight="1">
      <c r="A162" s="39"/>
      <c r="B162" s="190"/>
      <c r="C162" s="191" t="s">
        <v>335</v>
      </c>
      <c r="D162" s="191" t="s">
        <v>154</v>
      </c>
      <c r="E162" s="192" t="s">
        <v>1441</v>
      </c>
      <c r="F162" s="193" t="s">
        <v>1442</v>
      </c>
      <c r="G162" s="194" t="s">
        <v>270</v>
      </c>
      <c r="H162" s="195">
        <v>73</v>
      </c>
      <c r="I162" s="196"/>
      <c r="J162" s="197">
        <f>ROUND(I162*H162,2)</f>
        <v>0</v>
      </c>
      <c r="K162" s="198"/>
      <c r="L162" s="40"/>
      <c r="M162" s="199" t="s">
        <v>1</v>
      </c>
      <c r="N162" s="200" t="s">
        <v>45</v>
      </c>
      <c r="O162" s="78"/>
      <c r="P162" s="201">
        <f>O162*H162</f>
        <v>0</v>
      </c>
      <c r="Q162" s="201">
        <v>0.00018000000000000001</v>
      </c>
      <c r="R162" s="201">
        <f>Q162*H162</f>
        <v>0.013140000000000001</v>
      </c>
      <c r="S162" s="201">
        <v>0</v>
      </c>
      <c r="T162" s="202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03" t="s">
        <v>275</v>
      </c>
      <c r="AT162" s="203" t="s">
        <v>154</v>
      </c>
      <c r="AU162" s="203" t="s">
        <v>159</v>
      </c>
      <c r="AY162" s="19" t="s">
        <v>151</v>
      </c>
      <c r="BE162" s="204">
        <f>IF(N162="základní",J162,0)</f>
        <v>0</v>
      </c>
      <c r="BF162" s="204">
        <f>IF(N162="snížená",J162,0)</f>
        <v>0</v>
      </c>
      <c r="BG162" s="204">
        <f>IF(N162="zákl. přenesená",J162,0)</f>
        <v>0</v>
      </c>
      <c r="BH162" s="204">
        <f>IF(N162="sníž. přenesená",J162,0)</f>
        <v>0</v>
      </c>
      <c r="BI162" s="204">
        <f>IF(N162="nulová",J162,0)</f>
        <v>0</v>
      </c>
      <c r="BJ162" s="19" t="s">
        <v>159</v>
      </c>
      <c r="BK162" s="204">
        <f>ROUND(I162*H162,2)</f>
        <v>0</v>
      </c>
      <c r="BL162" s="19" t="s">
        <v>275</v>
      </c>
      <c r="BM162" s="203" t="s">
        <v>1443</v>
      </c>
    </row>
    <row r="163" s="2" customFormat="1" ht="21.75" customHeight="1">
      <c r="A163" s="39"/>
      <c r="B163" s="190"/>
      <c r="C163" s="191" t="s">
        <v>341</v>
      </c>
      <c r="D163" s="191" t="s">
        <v>154</v>
      </c>
      <c r="E163" s="192" t="s">
        <v>1444</v>
      </c>
      <c r="F163" s="193" t="s">
        <v>1445</v>
      </c>
      <c r="G163" s="194" t="s">
        <v>539</v>
      </c>
      <c r="H163" s="248"/>
      <c r="I163" s="196"/>
      <c r="J163" s="197">
        <f>ROUND(I163*H163,2)</f>
        <v>0</v>
      </c>
      <c r="K163" s="198"/>
      <c r="L163" s="40"/>
      <c r="M163" s="199" t="s">
        <v>1</v>
      </c>
      <c r="N163" s="200" t="s">
        <v>45</v>
      </c>
      <c r="O163" s="78"/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03" t="s">
        <v>275</v>
      </c>
      <c r="AT163" s="203" t="s">
        <v>154</v>
      </c>
      <c r="AU163" s="203" t="s">
        <v>159</v>
      </c>
      <c r="AY163" s="19" t="s">
        <v>151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19" t="s">
        <v>159</v>
      </c>
      <c r="BK163" s="204">
        <f>ROUND(I163*H163,2)</f>
        <v>0</v>
      </c>
      <c r="BL163" s="19" t="s">
        <v>275</v>
      </c>
      <c r="BM163" s="203" t="s">
        <v>1446</v>
      </c>
    </row>
    <row r="164" s="12" customFormat="1" ht="22.8" customHeight="1">
      <c r="A164" s="12"/>
      <c r="B164" s="177"/>
      <c r="C164" s="12"/>
      <c r="D164" s="178" t="s">
        <v>78</v>
      </c>
      <c r="E164" s="188" t="s">
        <v>1447</v>
      </c>
      <c r="F164" s="188" t="s">
        <v>1448</v>
      </c>
      <c r="G164" s="12"/>
      <c r="H164" s="12"/>
      <c r="I164" s="180"/>
      <c r="J164" s="189">
        <f>BK164</f>
        <v>0</v>
      </c>
      <c r="K164" s="12"/>
      <c r="L164" s="177"/>
      <c r="M164" s="182"/>
      <c r="N164" s="183"/>
      <c r="O164" s="183"/>
      <c r="P164" s="184">
        <f>SUM(P165:P172)</f>
        <v>0</v>
      </c>
      <c r="Q164" s="183"/>
      <c r="R164" s="184">
        <f>SUM(R165:R172)</f>
        <v>0.0069899999999999997</v>
      </c>
      <c r="S164" s="183"/>
      <c r="T164" s="185">
        <f>SUM(T165:T172)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8" t="s">
        <v>159</v>
      </c>
      <c r="AT164" s="186" t="s">
        <v>78</v>
      </c>
      <c r="AU164" s="186" t="s">
        <v>87</v>
      </c>
      <c r="AY164" s="178" t="s">
        <v>151</v>
      </c>
      <c r="BK164" s="187">
        <f>SUM(BK165:BK172)</f>
        <v>0</v>
      </c>
    </row>
    <row r="165" s="2" customFormat="1" ht="16.5" customHeight="1">
      <c r="A165" s="39"/>
      <c r="B165" s="190"/>
      <c r="C165" s="191" t="s">
        <v>346</v>
      </c>
      <c r="D165" s="191" t="s">
        <v>154</v>
      </c>
      <c r="E165" s="192" t="s">
        <v>1449</v>
      </c>
      <c r="F165" s="193" t="s">
        <v>1450</v>
      </c>
      <c r="G165" s="194" t="s">
        <v>349</v>
      </c>
      <c r="H165" s="195">
        <v>4</v>
      </c>
      <c r="I165" s="196"/>
      <c r="J165" s="197">
        <f>ROUND(I165*H165,2)</f>
        <v>0</v>
      </c>
      <c r="K165" s="198"/>
      <c r="L165" s="40"/>
      <c r="M165" s="199" t="s">
        <v>1</v>
      </c>
      <c r="N165" s="200" t="s">
        <v>45</v>
      </c>
      <c r="O165" s="78"/>
      <c r="P165" s="201">
        <f>O165*H165</f>
        <v>0</v>
      </c>
      <c r="Q165" s="201">
        <v>0.00027</v>
      </c>
      <c r="R165" s="201">
        <f>Q165*H165</f>
        <v>0.00108</v>
      </c>
      <c r="S165" s="201">
        <v>0</v>
      </c>
      <c r="T165" s="202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03" t="s">
        <v>275</v>
      </c>
      <c r="AT165" s="203" t="s">
        <v>154</v>
      </c>
      <c r="AU165" s="203" t="s">
        <v>159</v>
      </c>
      <c r="AY165" s="19" t="s">
        <v>151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19" t="s">
        <v>159</v>
      </c>
      <c r="BK165" s="204">
        <f>ROUND(I165*H165,2)</f>
        <v>0</v>
      </c>
      <c r="BL165" s="19" t="s">
        <v>275</v>
      </c>
      <c r="BM165" s="203" t="s">
        <v>1451</v>
      </c>
    </row>
    <row r="166" s="2" customFormat="1" ht="16.5" customHeight="1">
      <c r="A166" s="39"/>
      <c r="B166" s="190"/>
      <c r="C166" s="191" t="s">
        <v>351</v>
      </c>
      <c r="D166" s="191" t="s">
        <v>154</v>
      </c>
      <c r="E166" s="192" t="s">
        <v>1452</v>
      </c>
      <c r="F166" s="193" t="s">
        <v>1453</v>
      </c>
      <c r="G166" s="194" t="s">
        <v>157</v>
      </c>
      <c r="H166" s="195">
        <v>2</v>
      </c>
      <c r="I166" s="196"/>
      <c r="J166" s="197">
        <f>ROUND(I166*H166,2)</f>
        <v>0</v>
      </c>
      <c r="K166" s="198"/>
      <c r="L166" s="40"/>
      <c r="M166" s="199" t="s">
        <v>1</v>
      </c>
      <c r="N166" s="200" t="s">
        <v>45</v>
      </c>
      <c r="O166" s="78"/>
      <c r="P166" s="201">
        <f>O166*H166</f>
        <v>0</v>
      </c>
      <c r="Q166" s="201">
        <v>0.00029</v>
      </c>
      <c r="R166" s="201">
        <f>Q166*H166</f>
        <v>0.00058</v>
      </c>
      <c r="S166" s="201">
        <v>0</v>
      </c>
      <c r="T166" s="202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03" t="s">
        <v>275</v>
      </c>
      <c r="AT166" s="203" t="s">
        <v>154</v>
      </c>
      <c r="AU166" s="203" t="s">
        <v>159</v>
      </c>
      <c r="AY166" s="19" t="s">
        <v>151</v>
      </c>
      <c r="BE166" s="204">
        <f>IF(N166="základní",J166,0)</f>
        <v>0</v>
      </c>
      <c r="BF166" s="204">
        <f>IF(N166="snížená",J166,0)</f>
        <v>0</v>
      </c>
      <c r="BG166" s="204">
        <f>IF(N166="zákl. přenesená",J166,0)</f>
        <v>0</v>
      </c>
      <c r="BH166" s="204">
        <f>IF(N166="sníž. přenesená",J166,0)</f>
        <v>0</v>
      </c>
      <c r="BI166" s="204">
        <f>IF(N166="nulová",J166,0)</f>
        <v>0</v>
      </c>
      <c r="BJ166" s="19" t="s">
        <v>159</v>
      </c>
      <c r="BK166" s="204">
        <f>ROUND(I166*H166,2)</f>
        <v>0</v>
      </c>
      <c r="BL166" s="19" t="s">
        <v>275</v>
      </c>
      <c r="BM166" s="203" t="s">
        <v>1454</v>
      </c>
    </row>
    <row r="167" s="2" customFormat="1" ht="21.75" customHeight="1">
      <c r="A167" s="39"/>
      <c r="B167" s="190"/>
      <c r="C167" s="191" t="s">
        <v>355</v>
      </c>
      <c r="D167" s="191" t="s">
        <v>154</v>
      </c>
      <c r="E167" s="192" t="s">
        <v>1455</v>
      </c>
      <c r="F167" s="193" t="s">
        <v>1456</v>
      </c>
      <c r="G167" s="194" t="s">
        <v>157</v>
      </c>
      <c r="H167" s="195">
        <v>1</v>
      </c>
      <c r="I167" s="196"/>
      <c r="J167" s="197">
        <f>ROUND(I167*H167,2)</f>
        <v>0</v>
      </c>
      <c r="K167" s="198"/>
      <c r="L167" s="40"/>
      <c r="M167" s="199" t="s">
        <v>1</v>
      </c>
      <c r="N167" s="200" t="s">
        <v>45</v>
      </c>
      <c r="O167" s="78"/>
      <c r="P167" s="201">
        <f>O167*H167</f>
        <v>0</v>
      </c>
      <c r="Q167" s="201">
        <v>0.00025000000000000001</v>
      </c>
      <c r="R167" s="201">
        <f>Q167*H167</f>
        <v>0.00025000000000000001</v>
      </c>
      <c r="S167" s="201">
        <v>0</v>
      </c>
      <c r="T167" s="202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03" t="s">
        <v>275</v>
      </c>
      <c r="AT167" s="203" t="s">
        <v>154</v>
      </c>
      <c r="AU167" s="203" t="s">
        <v>159</v>
      </c>
      <c r="AY167" s="19" t="s">
        <v>151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19" t="s">
        <v>159</v>
      </c>
      <c r="BK167" s="204">
        <f>ROUND(I167*H167,2)</f>
        <v>0</v>
      </c>
      <c r="BL167" s="19" t="s">
        <v>275</v>
      </c>
      <c r="BM167" s="203" t="s">
        <v>1457</v>
      </c>
    </row>
    <row r="168" s="2" customFormat="1" ht="21.75" customHeight="1">
      <c r="A168" s="39"/>
      <c r="B168" s="190"/>
      <c r="C168" s="191" t="s">
        <v>359</v>
      </c>
      <c r="D168" s="191" t="s">
        <v>154</v>
      </c>
      <c r="E168" s="192" t="s">
        <v>1458</v>
      </c>
      <c r="F168" s="193" t="s">
        <v>1459</v>
      </c>
      <c r="G168" s="194" t="s">
        <v>157</v>
      </c>
      <c r="H168" s="195">
        <v>6</v>
      </c>
      <c r="I168" s="196"/>
      <c r="J168" s="197">
        <f>ROUND(I168*H168,2)</f>
        <v>0</v>
      </c>
      <c r="K168" s="198"/>
      <c r="L168" s="40"/>
      <c r="M168" s="199" t="s">
        <v>1</v>
      </c>
      <c r="N168" s="200" t="s">
        <v>45</v>
      </c>
      <c r="O168" s="78"/>
      <c r="P168" s="201">
        <f>O168*H168</f>
        <v>0</v>
      </c>
      <c r="Q168" s="201">
        <v>0.00069999999999999999</v>
      </c>
      <c r="R168" s="201">
        <f>Q168*H168</f>
        <v>0.0041999999999999997</v>
      </c>
      <c r="S168" s="201">
        <v>0</v>
      </c>
      <c r="T168" s="202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03" t="s">
        <v>275</v>
      </c>
      <c r="AT168" s="203" t="s">
        <v>154</v>
      </c>
      <c r="AU168" s="203" t="s">
        <v>159</v>
      </c>
      <c r="AY168" s="19" t="s">
        <v>151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19" t="s">
        <v>159</v>
      </c>
      <c r="BK168" s="204">
        <f>ROUND(I168*H168,2)</f>
        <v>0</v>
      </c>
      <c r="BL168" s="19" t="s">
        <v>275</v>
      </c>
      <c r="BM168" s="203" t="s">
        <v>1460</v>
      </c>
    </row>
    <row r="169" s="2" customFormat="1" ht="16.5" customHeight="1">
      <c r="A169" s="39"/>
      <c r="B169" s="190"/>
      <c r="C169" s="191" t="s">
        <v>363</v>
      </c>
      <c r="D169" s="191" t="s">
        <v>154</v>
      </c>
      <c r="E169" s="192" t="s">
        <v>1461</v>
      </c>
      <c r="F169" s="193" t="s">
        <v>1462</v>
      </c>
      <c r="G169" s="194" t="s">
        <v>157</v>
      </c>
      <c r="H169" s="195">
        <v>1</v>
      </c>
      <c r="I169" s="196"/>
      <c r="J169" s="197">
        <f>ROUND(I169*H169,2)</f>
        <v>0</v>
      </c>
      <c r="K169" s="198"/>
      <c r="L169" s="40"/>
      <c r="M169" s="199" t="s">
        <v>1</v>
      </c>
      <c r="N169" s="200" t="s">
        <v>45</v>
      </c>
      <c r="O169" s="78"/>
      <c r="P169" s="201">
        <f>O169*H169</f>
        <v>0</v>
      </c>
      <c r="Q169" s="201">
        <v>0.00034000000000000002</v>
      </c>
      <c r="R169" s="201">
        <f>Q169*H169</f>
        <v>0.00034000000000000002</v>
      </c>
      <c r="S169" s="201">
        <v>0</v>
      </c>
      <c r="T169" s="202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03" t="s">
        <v>275</v>
      </c>
      <c r="AT169" s="203" t="s">
        <v>154</v>
      </c>
      <c r="AU169" s="203" t="s">
        <v>159</v>
      </c>
      <c r="AY169" s="19" t="s">
        <v>151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19" t="s">
        <v>159</v>
      </c>
      <c r="BK169" s="204">
        <f>ROUND(I169*H169,2)</f>
        <v>0</v>
      </c>
      <c r="BL169" s="19" t="s">
        <v>275</v>
      </c>
      <c r="BM169" s="203" t="s">
        <v>1463</v>
      </c>
    </row>
    <row r="170" s="2" customFormat="1" ht="16.5" customHeight="1">
      <c r="A170" s="39"/>
      <c r="B170" s="190"/>
      <c r="C170" s="191" t="s">
        <v>367</v>
      </c>
      <c r="D170" s="191" t="s">
        <v>154</v>
      </c>
      <c r="E170" s="192" t="s">
        <v>1464</v>
      </c>
      <c r="F170" s="193" t="s">
        <v>1465</v>
      </c>
      <c r="G170" s="194" t="s">
        <v>157</v>
      </c>
      <c r="H170" s="195">
        <v>2</v>
      </c>
      <c r="I170" s="196"/>
      <c r="J170" s="197">
        <f>ROUND(I170*H170,2)</f>
        <v>0</v>
      </c>
      <c r="K170" s="198"/>
      <c r="L170" s="40"/>
      <c r="M170" s="199" t="s">
        <v>1</v>
      </c>
      <c r="N170" s="200" t="s">
        <v>45</v>
      </c>
      <c r="O170" s="78"/>
      <c r="P170" s="201">
        <f>O170*H170</f>
        <v>0</v>
      </c>
      <c r="Q170" s="201">
        <v>0.00027</v>
      </c>
      <c r="R170" s="201">
        <f>Q170*H170</f>
        <v>0.00054000000000000001</v>
      </c>
      <c r="S170" s="201">
        <v>0</v>
      </c>
      <c r="T170" s="202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03" t="s">
        <v>275</v>
      </c>
      <c r="AT170" s="203" t="s">
        <v>154</v>
      </c>
      <c r="AU170" s="203" t="s">
        <v>159</v>
      </c>
      <c r="AY170" s="19" t="s">
        <v>151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19" t="s">
        <v>159</v>
      </c>
      <c r="BK170" s="204">
        <f>ROUND(I170*H170,2)</f>
        <v>0</v>
      </c>
      <c r="BL170" s="19" t="s">
        <v>275</v>
      </c>
      <c r="BM170" s="203" t="s">
        <v>1466</v>
      </c>
    </row>
    <row r="171" s="2" customFormat="1" ht="16.5" customHeight="1">
      <c r="A171" s="39"/>
      <c r="B171" s="190"/>
      <c r="C171" s="191" t="s">
        <v>372</v>
      </c>
      <c r="D171" s="191" t="s">
        <v>154</v>
      </c>
      <c r="E171" s="192" t="s">
        <v>1467</v>
      </c>
      <c r="F171" s="193" t="s">
        <v>1468</v>
      </c>
      <c r="G171" s="194" t="s">
        <v>157</v>
      </c>
      <c r="H171" s="195">
        <v>1</v>
      </c>
      <c r="I171" s="196"/>
      <c r="J171" s="197">
        <f>ROUND(I171*H171,2)</f>
        <v>0</v>
      </c>
      <c r="K171" s="198"/>
      <c r="L171" s="40"/>
      <c r="M171" s="199" t="s">
        <v>1</v>
      </c>
      <c r="N171" s="200" t="s">
        <v>45</v>
      </c>
      <c r="O171" s="78"/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03" t="s">
        <v>275</v>
      </c>
      <c r="AT171" s="203" t="s">
        <v>154</v>
      </c>
      <c r="AU171" s="203" t="s">
        <v>159</v>
      </c>
      <c r="AY171" s="19" t="s">
        <v>151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19" t="s">
        <v>159</v>
      </c>
      <c r="BK171" s="204">
        <f>ROUND(I171*H171,2)</f>
        <v>0</v>
      </c>
      <c r="BL171" s="19" t="s">
        <v>275</v>
      </c>
      <c r="BM171" s="203" t="s">
        <v>1469</v>
      </c>
    </row>
    <row r="172" s="2" customFormat="1" ht="21.75" customHeight="1">
      <c r="A172" s="39"/>
      <c r="B172" s="190"/>
      <c r="C172" s="191" t="s">
        <v>377</v>
      </c>
      <c r="D172" s="191" t="s">
        <v>154</v>
      </c>
      <c r="E172" s="192" t="s">
        <v>1470</v>
      </c>
      <c r="F172" s="193" t="s">
        <v>1471</v>
      </c>
      <c r="G172" s="194" t="s">
        <v>539</v>
      </c>
      <c r="H172" s="248"/>
      <c r="I172" s="196"/>
      <c r="J172" s="197">
        <f>ROUND(I172*H172,2)</f>
        <v>0</v>
      </c>
      <c r="K172" s="198"/>
      <c r="L172" s="40"/>
      <c r="M172" s="199" t="s">
        <v>1</v>
      </c>
      <c r="N172" s="200" t="s">
        <v>45</v>
      </c>
      <c r="O172" s="78"/>
      <c r="P172" s="201">
        <f>O172*H172</f>
        <v>0</v>
      </c>
      <c r="Q172" s="201">
        <v>0</v>
      </c>
      <c r="R172" s="201">
        <f>Q172*H172</f>
        <v>0</v>
      </c>
      <c r="S172" s="201">
        <v>0</v>
      </c>
      <c r="T172" s="202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03" t="s">
        <v>275</v>
      </c>
      <c r="AT172" s="203" t="s">
        <v>154</v>
      </c>
      <c r="AU172" s="203" t="s">
        <v>159</v>
      </c>
      <c r="AY172" s="19" t="s">
        <v>151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19" t="s">
        <v>159</v>
      </c>
      <c r="BK172" s="204">
        <f>ROUND(I172*H172,2)</f>
        <v>0</v>
      </c>
      <c r="BL172" s="19" t="s">
        <v>275</v>
      </c>
      <c r="BM172" s="203" t="s">
        <v>1472</v>
      </c>
    </row>
    <row r="173" s="12" customFormat="1" ht="22.8" customHeight="1">
      <c r="A173" s="12"/>
      <c r="B173" s="177"/>
      <c r="C173" s="12"/>
      <c r="D173" s="178" t="s">
        <v>78</v>
      </c>
      <c r="E173" s="188" t="s">
        <v>1473</v>
      </c>
      <c r="F173" s="188" t="s">
        <v>1474</v>
      </c>
      <c r="G173" s="12"/>
      <c r="H173" s="12"/>
      <c r="I173" s="180"/>
      <c r="J173" s="189">
        <f>BK173</f>
        <v>0</v>
      </c>
      <c r="K173" s="12"/>
      <c r="L173" s="177"/>
      <c r="M173" s="182"/>
      <c r="N173" s="183"/>
      <c r="O173" s="183"/>
      <c r="P173" s="184">
        <f>SUM(P174:P181)</f>
        <v>0</v>
      </c>
      <c r="Q173" s="183"/>
      <c r="R173" s="184">
        <f>SUM(R174:R181)</f>
        <v>0.0281</v>
      </c>
      <c r="S173" s="183"/>
      <c r="T173" s="185">
        <f>SUM(T174:T181)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78" t="s">
        <v>159</v>
      </c>
      <c r="AT173" s="186" t="s">
        <v>78</v>
      </c>
      <c r="AU173" s="186" t="s">
        <v>87</v>
      </c>
      <c r="AY173" s="178" t="s">
        <v>151</v>
      </c>
      <c r="BK173" s="187">
        <f>SUM(BK174:BK181)</f>
        <v>0</v>
      </c>
    </row>
    <row r="174" s="2" customFormat="1" ht="16.5" customHeight="1">
      <c r="A174" s="39"/>
      <c r="B174" s="190"/>
      <c r="C174" s="191" t="s">
        <v>382</v>
      </c>
      <c r="D174" s="191" t="s">
        <v>154</v>
      </c>
      <c r="E174" s="192" t="s">
        <v>1475</v>
      </c>
      <c r="F174" s="193" t="s">
        <v>1476</v>
      </c>
      <c r="G174" s="194" t="s">
        <v>157</v>
      </c>
      <c r="H174" s="195">
        <v>4</v>
      </c>
      <c r="I174" s="196"/>
      <c r="J174" s="197">
        <f>ROUND(I174*H174,2)</f>
        <v>0</v>
      </c>
      <c r="K174" s="198"/>
      <c r="L174" s="40"/>
      <c r="M174" s="199" t="s">
        <v>1</v>
      </c>
      <c r="N174" s="200" t="s">
        <v>45</v>
      </c>
      <c r="O174" s="78"/>
      <c r="P174" s="201">
        <f>O174*H174</f>
        <v>0</v>
      </c>
      <c r="Q174" s="201">
        <v>0</v>
      </c>
      <c r="R174" s="201">
        <f>Q174*H174</f>
        <v>0</v>
      </c>
      <c r="S174" s="201">
        <v>0</v>
      </c>
      <c r="T174" s="202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03" t="s">
        <v>275</v>
      </c>
      <c r="AT174" s="203" t="s">
        <v>154</v>
      </c>
      <c r="AU174" s="203" t="s">
        <v>159</v>
      </c>
      <c r="AY174" s="19" t="s">
        <v>151</v>
      </c>
      <c r="BE174" s="204">
        <f>IF(N174="základní",J174,0)</f>
        <v>0</v>
      </c>
      <c r="BF174" s="204">
        <f>IF(N174="snížená",J174,0)</f>
        <v>0</v>
      </c>
      <c r="BG174" s="204">
        <f>IF(N174="zákl. přenesená",J174,0)</f>
        <v>0</v>
      </c>
      <c r="BH174" s="204">
        <f>IF(N174="sníž. přenesená",J174,0)</f>
        <v>0</v>
      </c>
      <c r="BI174" s="204">
        <f>IF(N174="nulová",J174,0)</f>
        <v>0</v>
      </c>
      <c r="BJ174" s="19" t="s">
        <v>159</v>
      </c>
      <c r="BK174" s="204">
        <f>ROUND(I174*H174,2)</f>
        <v>0</v>
      </c>
      <c r="BL174" s="19" t="s">
        <v>275</v>
      </c>
      <c r="BM174" s="203" t="s">
        <v>1477</v>
      </c>
    </row>
    <row r="175" s="2" customFormat="1" ht="16.5" customHeight="1">
      <c r="A175" s="39"/>
      <c r="B175" s="190"/>
      <c r="C175" s="191" t="s">
        <v>387</v>
      </c>
      <c r="D175" s="191" t="s">
        <v>154</v>
      </c>
      <c r="E175" s="192" t="s">
        <v>1478</v>
      </c>
      <c r="F175" s="193" t="s">
        <v>1479</v>
      </c>
      <c r="G175" s="194" t="s">
        <v>157</v>
      </c>
      <c r="H175" s="195">
        <v>1</v>
      </c>
      <c r="I175" s="196"/>
      <c r="J175" s="197">
        <f>ROUND(I175*H175,2)</f>
        <v>0</v>
      </c>
      <c r="K175" s="198"/>
      <c r="L175" s="40"/>
      <c r="M175" s="199" t="s">
        <v>1</v>
      </c>
      <c r="N175" s="200" t="s">
        <v>45</v>
      </c>
      <c r="O175" s="78"/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03" t="s">
        <v>275</v>
      </c>
      <c r="AT175" s="203" t="s">
        <v>154</v>
      </c>
      <c r="AU175" s="203" t="s">
        <v>159</v>
      </c>
      <c r="AY175" s="19" t="s">
        <v>151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19" t="s">
        <v>159</v>
      </c>
      <c r="BK175" s="204">
        <f>ROUND(I175*H175,2)</f>
        <v>0</v>
      </c>
      <c r="BL175" s="19" t="s">
        <v>275</v>
      </c>
      <c r="BM175" s="203" t="s">
        <v>1480</v>
      </c>
    </row>
    <row r="176" s="2" customFormat="1" ht="16.5" customHeight="1">
      <c r="A176" s="39"/>
      <c r="B176" s="190"/>
      <c r="C176" s="191" t="s">
        <v>392</v>
      </c>
      <c r="D176" s="191" t="s">
        <v>154</v>
      </c>
      <c r="E176" s="192" t="s">
        <v>1481</v>
      </c>
      <c r="F176" s="193" t="s">
        <v>1482</v>
      </c>
      <c r="G176" s="194" t="s">
        <v>157</v>
      </c>
      <c r="H176" s="195">
        <v>1</v>
      </c>
      <c r="I176" s="196"/>
      <c r="J176" s="197">
        <f>ROUND(I176*H176,2)</f>
        <v>0</v>
      </c>
      <c r="K176" s="198"/>
      <c r="L176" s="40"/>
      <c r="M176" s="199" t="s">
        <v>1</v>
      </c>
      <c r="N176" s="200" t="s">
        <v>45</v>
      </c>
      <c r="O176" s="78"/>
      <c r="P176" s="201">
        <f>O176*H176</f>
        <v>0</v>
      </c>
      <c r="Q176" s="201">
        <v>0</v>
      </c>
      <c r="R176" s="201">
        <f>Q176*H176</f>
        <v>0</v>
      </c>
      <c r="S176" s="201">
        <v>0</v>
      </c>
      <c r="T176" s="202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03" t="s">
        <v>275</v>
      </c>
      <c r="AT176" s="203" t="s">
        <v>154</v>
      </c>
      <c r="AU176" s="203" t="s">
        <v>159</v>
      </c>
      <c r="AY176" s="19" t="s">
        <v>151</v>
      </c>
      <c r="BE176" s="204">
        <f>IF(N176="základní",J176,0)</f>
        <v>0</v>
      </c>
      <c r="BF176" s="204">
        <f>IF(N176="snížená",J176,0)</f>
        <v>0</v>
      </c>
      <c r="BG176" s="204">
        <f>IF(N176="zákl. přenesená",J176,0)</f>
        <v>0</v>
      </c>
      <c r="BH176" s="204">
        <f>IF(N176="sníž. přenesená",J176,0)</f>
        <v>0</v>
      </c>
      <c r="BI176" s="204">
        <f>IF(N176="nulová",J176,0)</f>
        <v>0</v>
      </c>
      <c r="BJ176" s="19" t="s">
        <v>159</v>
      </c>
      <c r="BK176" s="204">
        <f>ROUND(I176*H176,2)</f>
        <v>0</v>
      </c>
      <c r="BL176" s="19" t="s">
        <v>275</v>
      </c>
      <c r="BM176" s="203" t="s">
        <v>1483</v>
      </c>
    </row>
    <row r="177" s="2" customFormat="1" ht="21.75" customHeight="1">
      <c r="A177" s="39"/>
      <c r="B177" s="190"/>
      <c r="C177" s="191" t="s">
        <v>397</v>
      </c>
      <c r="D177" s="191" t="s">
        <v>154</v>
      </c>
      <c r="E177" s="192" t="s">
        <v>1484</v>
      </c>
      <c r="F177" s="193" t="s">
        <v>1485</v>
      </c>
      <c r="G177" s="194" t="s">
        <v>157</v>
      </c>
      <c r="H177" s="195">
        <v>1</v>
      </c>
      <c r="I177" s="196"/>
      <c r="J177" s="197">
        <f>ROUND(I177*H177,2)</f>
        <v>0</v>
      </c>
      <c r="K177" s="198"/>
      <c r="L177" s="40"/>
      <c r="M177" s="199" t="s">
        <v>1</v>
      </c>
      <c r="N177" s="200" t="s">
        <v>45</v>
      </c>
      <c r="O177" s="78"/>
      <c r="P177" s="201">
        <f>O177*H177</f>
        <v>0</v>
      </c>
      <c r="Q177" s="201">
        <v>0.013599999999999999</v>
      </c>
      <c r="R177" s="201">
        <f>Q177*H177</f>
        <v>0.013599999999999999</v>
      </c>
      <c r="S177" s="201">
        <v>0</v>
      </c>
      <c r="T177" s="202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03" t="s">
        <v>275</v>
      </c>
      <c r="AT177" s="203" t="s">
        <v>154</v>
      </c>
      <c r="AU177" s="203" t="s">
        <v>159</v>
      </c>
      <c r="AY177" s="19" t="s">
        <v>151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19" t="s">
        <v>159</v>
      </c>
      <c r="BK177" s="204">
        <f>ROUND(I177*H177,2)</f>
        <v>0</v>
      </c>
      <c r="BL177" s="19" t="s">
        <v>275</v>
      </c>
      <c r="BM177" s="203" t="s">
        <v>1486</v>
      </c>
    </row>
    <row r="178" s="2" customFormat="1" ht="21.75" customHeight="1">
      <c r="A178" s="39"/>
      <c r="B178" s="190"/>
      <c r="C178" s="191" t="s">
        <v>402</v>
      </c>
      <c r="D178" s="191" t="s">
        <v>154</v>
      </c>
      <c r="E178" s="192" t="s">
        <v>1487</v>
      </c>
      <c r="F178" s="193" t="s">
        <v>1488</v>
      </c>
      <c r="G178" s="194" t="s">
        <v>157</v>
      </c>
      <c r="H178" s="195">
        <v>1</v>
      </c>
      <c r="I178" s="196"/>
      <c r="J178" s="197">
        <f>ROUND(I178*H178,2)</f>
        <v>0</v>
      </c>
      <c r="K178" s="198"/>
      <c r="L178" s="40"/>
      <c r="M178" s="199" t="s">
        <v>1</v>
      </c>
      <c r="N178" s="200" t="s">
        <v>45</v>
      </c>
      <c r="O178" s="78"/>
      <c r="P178" s="201">
        <f>O178*H178</f>
        <v>0</v>
      </c>
      <c r="Q178" s="201">
        <v>0</v>
      </c>
      <c r="R178" s="201">
        <f>Q178*H178</f>
        <v>0</v>
      </c>
      <c r="S178" s="201">
        <v>0</v>
      </c>
      <c r="T178" s="202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03" t="s">
        <v>275</v>
      </c>
      <c r="AT178" s="203" t="s">
        <v>154</v>
      </c>
      <c r="AU178" s="203" t="s">
        <v>159</v>
      </c>
      <c r="AY178" s="19" t="s">
        <v>151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19" t="s">
        <v>159</v>
      </c>
      <c r="BK178" s="204">
        <f>ROUND(I178*H178,2)</f>
        <v>0</v>
      </c>
      <c r="BL178" s="19" t="s">
        <v>275</v>
      </c>
      <c r="BM178" s="203" t="s">
        <v>1489</v>
      </c>
    </row>
    <row r="179" s="2" customFormat="1" ht="21.75" customHeight="1">
      <c r="A179" s="39"/>
      <c r="B179" s="190"/>
      <c r="C179" s="237" t="s">
        <v>406</v>
      </c>
      <c r="D179" s="237" t="s">
        <v>294</v>
      </c>
      <c r="E179" s="238" t="s">
        <v>1490</v>
      </c>
      <c r="F179" s="239" t="s">
        <v>1491</v>
      </c>
      <c r="G179" s="240" t="s">
        <v>157</v>
      </c>
      <c r="H179" s="241">
        <v>1</v>
      </c>
      <c r="I179" s="242"/>
      <c r="J179" s="243">
        <f>ROUND(I179*H179,2)</f>
        <v>0</v>
      </c>
      <c r="K179" s="244"/>
      <c r="L179" s="245"/>
      <c r="M179" s="246" t="s">
        <v>1</v>
      </c>
      <c r="N179" s="247" t="s">
        <v>45</v>
      </c>
      <c r="O179" s="78"/>
      <c r="P179" s="201">
        <f>O179*H179</f>
        <v>0</v>
      </c>
      <c r="Q179" s="201">
        <v>0.014500000000000001</v>
      </c>
      <c r="R179" s="201">
        <f>Q179*H179</f>
        <v>0.014500000000000001</v>
      </c>
      <c r="S179" s="201">
        <v>0</v>
      </c>
      <c r="T179" s="202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03" t="s">
        <v>367</v>
      </c>
      <c r="AT179" s="203" t="s">
        <v>294</v>
      </c>
      <c r="AU179" s="203" t="s">
        <v>159</v>
      </c>
      <c r="AY179" s="19" t="s">
        <v>151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9" t="s">
        <v>159</v>
      </c>
      <c r="BK179" s="204">
        <f>ROUND(I179*H179,2)</f>
        <v>0</v>
      </c>
      <c r="BL179" s="19" t="s">
        <v>275</v>
      </c>
      <c r="BM179" s="203" t="s">
        <v>1492</v>
      </c>
    </row>
    <row r="180" s="2" customFormat="1" ht="21.75" customHeight="1">
      <c r="A180" s="39"/>
      <c r="B180" s="190"/>
      <c r="C180" s="191" t="s">
        <v>410</v>
      </c>
      <c r="D180" s="191" t="s">
        <v>154</v>
      </c>
      <c r="E180" s="192" t="s">
        <v>1493</v>
      </c>
      <c r="F180" s="193" t="s">
        <v>1494</v>
      </c>
      <c r="G180" s="194" t="s">
        <v>349</v>
      </c>
      <c r="H180" s="195">
        <v>1</v>
      </c>
      <c r="I180" s="196"/>
      <c r="J180" s="197">
        <f>ROUND(I180*H180,2)</f>
        <v>0</v>
      </c>
      <c r="K180" s="198"/>
      <c r="L180" s="40"/>
      <c r="M180" s="199" t="s">
        <v>1</v>
      </c>
      <c r="N180" s="200" t="s">
        <v>45</v>
      </c>
      <c r="O180" s="78"/>
      <c r="P180" s="201">
        <f>O180*H180</f>
        <v>0</v>
      </c>
      <c r="Q180" s="201">
        <v>0</v>
      </c>
      <c r="R180" s="201">
        <f>Q180*H180</f>
        <v>0</v>
      </c>
      <c r="S180" s="201">
        <v>0</v>
      </c>
      <c r="T180" s="202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03" t="s">
        <v>275</v>
      </c>
      <c r="AT180" s="203" t="s">
        <v>154</v>
      </c>
      <c r="AU180" s="203" t="s">
        <v>159</v>
      </c>
      <c r="AY180" s="19" t="s">
        <v>151</v>
      </c>
      <c r="BE180" s="204">
        <f>IF(N180="základní",J180,0)</f>
        <v>0</v>
      </c>
      <c r="BF180" s="204">
        <f>IF(N180="snížená",J180,0)</f>
        <v>0</v>
      </c>
      <c r="BG180" s="204">
        <f>IF(N180="zákl. přenesená",J180,0)</f>
        <v>0</v>
      </c>
      <c r="BH180" s="204">
        <f>IF(N180="sníž. přenesená",J180,0)</f>
        <v>0</v>
      </c>
      <c r="BI180" s="204">
        <f>IF(N180="nulová",J180,0)</f>
        <v>0</v>
      </c>
      <c r="BJ180" s="19" t="s">
        <v>159</v>
      </c>
      <c r="BK180" s="204">
        <f>ROUND(I180*H180,2)</f>
        <v>0</v>
      </c>
      <c r="BL180" s="19" t="s">
        <v>275</v>
      </c>
      <c r="BM180" s="203" t="s">
        <v>1495</v>
      </c>
    </row>
    <row r="181" s="2" customFormat="1" ht="21.75" customHeight="1">
      <c r="A181" s="39"/>
      <c r="B181" s="190"/>
      <c r="C181" s="191" t="s">
        <v>415</v>
      </c>
      <c r="D181" s="191" t="s">
        <v>154</v>
      </c>
      <c r="E181" s="192" t="s">
        <v>1496</v>
      </c>
      <c r="F181" s="193" t="s">
        <v>1497</v>
      </c>
      <c r="G181" s="194" t="s">
        <v>539</v>
      </c>
      <c r="H181" s="248"/>
      <c r="I181" s="196"/>
      <c r="J181" s="197">
        <f>ROUND(I181*H181,2)</f>
        <v>0</v>
      </c>
      <c r="K181" s="198"/>
      <c r="L181" s="40"/>
      <c r="M181" s="199" t="s">
        <v>1</v>
      </c>
      <c r="N181" s="200" t="s">
        <v>45</v>
      </c>
      <c r="O181" s="78"/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03" t="s">
        <v>275</v>
      </c>
      <c r="AT181" s="203" t="s">
        <v>154</v>
      </c>
      <c r="AU181" s="203" t="s">
        <v>159</v>
      </c>
      <c r="AY181" s="19" t="s">
        <v>151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19" t="s">
        <v>159</v>
      </c>
      <c r="BK181" s="204">
        <f>ROUND(I181*H181,2)</f>
        <v>0</v>
      </c>
      <c r="BL181" s="19" t="s">
        <v>275</v>
      </c>
      <c r="BM181" s="203" t="s">
        <v>1498</v>
      </c>
    </row>
    <row r="182" s="12" customFormat="1" ht="22.8" customHeight="1">
      <c r="A182" s="12"/>
      <c r="B182" s="177"/>
      <c r="C182" s="12"/>
      <c r="D182" s="178" t="s">
        <v>78</v>
      </c>
      <c r="E182" s="188" t="s">
        <v>1499</v>
      </c>
      <c r="F182" s="188" t="s">
        <v>1500</v>
      </c>
      <c r="G182" s="12"/>
      <c r="H182" s="12"/>
      <c r="I182" s="180"/>
      <c r="J182" s="189">
        <f>BK182</f>
        <v>0</v>
      </c>
      <c r="K182" s="12"/>
      <c r="L182" s="177"/>
      <c r="M182" s="182"/>
      <c r="N182" s="183"/>
      <c r="O182" s="183"/>
      <c r="P182" s="184">
        <f>SUM(P183:P191)</f>
        <v>0</v>
      </c>
      <c r="Q182" s="183"/>
      <c r="R182" s="184">
        <f>SUM(R183:R191)</f>
        <v>0.00046999999999999999</v>
      </c>
      <c r="S182" s="183"/>
      <c r="T182" s="185">
        <f>SUM(T183:T191)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78" t="s">
        <v>159</v>
      </c>
      <c r="AT182" s="186" t="s">
        <v>78</v>
      </c>
      <c r="AU182" s="186" t="s">
        <v>87</v>
      </c>
      <c r="AY182" s="178" t="s">
        <v>151</v>
      </c>
      <c r="BK182" s="187">
        <f>SUM(BK183:BK191)</f>
        <v>0</v>
      </c>
    </row>
    <row r="183" s="2" customFormat="1" ht="33" customHeight="1">
      <c r="A183" s="39"/>
      <c r="B183" s="190"/>
      <c r="C183" s="191" t="s">
        <v>419</v>
      </c>
      <c r="D183" s="191" t="s">
        <v>154</v>
      </c>
      <c r="E183" s="192" t="s">
        <v>1501</v>
      </c>
      <c r="F183" s="193" t="s">
        <v>1502</v>
      </c>
      <c r="G183" s="194" t="s">
        <v>157</v>
      </c>
      <c r="H183" s="195">
        <v>2</v>
      </c>
      <c r="I183" s="196"/>
      <c r="J183" s="197">
        <f>ROUND(I183*H183,2)</f>
        <v>0</v>
      </c>
      <c r="K183" s="198"/>
      <c r="L183" s="40"/>
      <c r="M183" s="199" t="s">
        <v>1</v>
      </c>
      <c r="N183" s="200" t="s">
        <v>45</v>
      </c>
      <c r="O183" s="78"/>
      <c r="P183" s="201">
        <f>O183*H183</f>
        <v>0</v>
      </c>
      <c r="Q183" s="201">
        <v>0</v>
      </c>
      <c r="R183" s="201">
        <f>Q183*H183</f>
        <v>0</v>
      </c>
      <c r="S183" s="201">
        <v>0</v>
      </c>
      <c r="T183" s="202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03" t="s">
        <v>275</v>
      </c>
      <c r="AT183" s="203" t="s">
        <v>154</v>
      </c>
      <c r="AU183" s="203" t="s">
        <v>159</v>
      </c>
      <c r="AY183" s="19" t="s">
        <v>151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19" t="s">
        <v>159</v>
      </c>
      <c r="BK183" s="204">
        <f>ROUND(I183*H183,2)</f>
        <v>0</v>
      </c>
      <c r="BL183" s="19" t="s">
        <v>275</v>
      </c>
      <c r="BM183" s="203" t="s">
        <v>1503</v>
      </c>
    </row>
    <row r="184" s="2" customFormat="1" ht="16.5" customHeight="1">
      <c r="A184" s="39"/>
      <c r="B184" s="190"/>
      <c r="C184" s="191" t="s">
        <v>424</v>
      </c>
      <c r="D184" s="191" t="s">
        <v>154</v>
      </c>
      <c r="E184" s="192" t="s">
        <v>1504</v>
      </c>
      <c r="F184" s="193" t="s">
        <v>1505</v>
      </c>
      <c r="G184" s="194" t="s">
        <v>157</v>
      </c>
      <c r="H184" s="195">
        <v>1</v>
      </c>
      <c r="I184" s="196"/>
      <c r="J184" s="197">
        <f>ROUND(I184*H184,2)</f>
        <v>0</v>
      </c>
      <c r="K184" s="198"/>
      <c r="L184" s="40"/>
      <c r="M184" s="199" t="s">
        <v>1</v>
      </c>
      <c r="N184" s="200" t="s">
        <v>45</v>
      </c>
      <c r="O184" s="78"/>
      <c r="P184" s="201">
        <f>O184*H184</f>
        <v>0</v>
      </c>
      <c r="Q184" s="201">
        <v>0</v>
      </c>
      <c r="R184" s="201">
        <f>Q184*H184</f>
        <v>0</v>
      </c>
      <c r="S184" s="201">
        <v>0</v>
      </c>
      <c r="T184" s="202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03" t="s">
        <v>275</v>
      </c>
      <c r="AT184" s="203" t="s">
        <v>154</v>
      </c>
      <c r="AU184" s="203" t="s">
        <v>159</v>
      </c>
      <c r="AY184" s="19" t="s">
        <v>151</v>
      </c>
      <c r="BE184" s="204">
        <f>IF(N184="základní",J184,0)</f>
        <v>0</v>
      </c>
      <c r="BF184" s="204">
        <f>IF(N184="snížená",J184,0)</f>
        <v>0</v>
      </c>
      <c r="BG184" s="204">
        <f>IF(N184="zákl. přenesená",J184,0)</f>
        <v>0</v>
      </c>
      <c r="BH184" s="204">
        <f>IF(N184="sníž. přenesená",J184,0)</f>
        <v>0</v>
      </c>
      <c r="BI184" s="204">
        <f>IF(N184="nulová",J184,0)</f>
        <v>0</v>
      </c>
      <c r="BJ184" s="19" t="s">
        <v>159</v>
      </c>
      <c r="BK184" s="204">
        <f>ROUND(I184*H184,2)</f>
        <v>0</v>
      </c>
      <c r="BL184" s="19" t="s">
        <v>275</v>
      </c>
      <c r="BM184" s="203" t="s">
        <v>1506</v>
      </c>
    </row>
    <row r="185" s="2" customFormat="1" ht="21.75" customHeight="1">
      <c r="A185" s="39"/>
      <c r="B185" s="190"/>
      <c r="C185" s="191" t="s">
        <v>428</v>
      </c>
      <c r="D185" s="191" t="s">
        <v>154</v>
      </c>
      <c r="E185" s="192" t="s">
        <v>1507</v>
      </c>
      <c r="F185" s="193" t="s">
        <v>1508</v>
      </c>
      <c r="G185" s="194" t="s">
        <v>270</v>
      </c>
      <c r="H185" s="195">
        <v>4</v>
      </c>
      <c r="I185" s="196"/>
      <c r="J185" s="197">
        <f>ROUND(I185*H185,2)</f>
        <v>0</v>
      </c>
      <c r="K185" s="198"/>
      <c r="L185" s="40"/>
      <c r="M185" s="199" t="s">
        <v>1</v>
      </c>
      <c r="N185" s="200" t="s">
        <v>45</v>
      </c>
      <c r="O185" s="78"/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03" t="s">
        <v>275</v>
      </c>
      <c r="AT185" s="203" t="s">
        <v>154</v>
      </c>
      <c r="AU185" s="203" t="s">
        <v>159</v>
      </c>
      <c r="AY185" s="19" t="s">
        <v>151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19" t="s">
        <v>159</v>
      </c>
      <c r="BK185" s="204">
        <f>ROUND(I185*H185,2)</f>
        <v>0</v>
      </c>
      <c r="BL185" s="19" t="s">
        <v>275</v>
      </c>
      <c r="BM185" s="203" t="s">
        <v>1509</v>
      </c>
    </row>
    <row r="186" s="2" customFormat="1" ht="21.75" customHeight="1">
      <c r="A186" s="39"/>
      <c r="B186" s="190"/>
      <c r="C186" s="191" t="s">
        <v>432</v>
      </c>
      <c r="D186" s="191" t="s">
        <v>154</v>
      </c>
      <c r="E186" s="192" t="s">
        <v>1510</v>
      </c>
      <c r="F186" s="193" t="s">
        <v>1511</v>
      </c>
      <c r="G186" s="194" t="s">
        <v>270</v>
      </c>
      <c r="H186" s="195">
        <v>2</v>
      </c>
      <c r="I186" s="196"/>
      <c r="J186" s="197">
        <f>ROUND(I186*H186,2)</f>
        <v>0</v>
      </c>
      <c r="K186" s="198"/>
      <c r="L186" s="40"/>
      <c r="M186" s="199" t="s">
        <v>1</v>
      </c>
      <c r="N186" s="200" t="s">
        <v>45</v>
      </c>
      <c r="O186" s="78"/>
      <c r="P186" s="201">
        <f>O186*H186</f>
        <v>0</v>
      </c>
      <c r="Q186" s="201">
        <v>0</v>
      </c>
      <c r="R186" s="201">
        <f>Q186*H186</f>
        <v>0</v>
      </c>
      <c r="S186" s="201">
        <v>0</v>
      </c>
      <c r="T186" s="202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03" t="s">
        <v>275</v>
      </c>
      <c r="AT186" s="203" t="s">
        <v>154</v>
      </c>
      <c r="AU186" s="203" t="s">
        <v>159</v>
      </c>
      <c r="AY186" s="19" t="s">
        <v>151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19" t="s">
        <v>159</v>
      </c>
      <c r="BK186" s="204">
        <f>ROUND(I186*H186,2)</f>
        <v>0</v>
      </c>
      <c r="BL186" s="19" t="s">
        <v>275</v>
      </c>
      <c r="BM186" s="203" t="s">
        <v>1512</v>
      </c>
    </row>
    <row r="187" s="2" customFormat="1" ht="21.75" customHeight="1">
      <c r="A187" s="39"/>
      <c r="B187" s="190"/>
      <c r="C187" s="191" t="s">
        <v>437</v>
      </c>
      <c r="D187" s="191" t="s">
        <v>154</v>
      </c>
      <c r="E187" s="192" t="s">
        <v>1513</v>
      </c>
      <c r="F187" s="193" t="s">
        <v>1514</v>
      </c>
      <c r="G187" s="194" t="s">
        <v>157</v>
      </c>
      <c r="H187" s="195">
        <v>1</v>
      </c>
      <c r="I187" s="196"/>
      <c r="J187" s="197">
        <f>ROUND(I187*H187,2)</f>
        <v>0</v>
      </c>
      <c r="K187" s="198"/>
      <c r="L187" s="40"/>
      <c r="M187" s="199" t="s">
        <v>1</v>
      </c>
      <c r="N187" s="200" t="s">
        <v>45</v>
      </c>
      <c r="O187" s="78"/>
      <c r="P187" s="201">
        <f>O187*H187</f>
        <v>0</v>
      </c>
      <c r="Q187" s="201">
        <v>0.00046999999999999999</v>
      </c>
      <c r="R187" s="201">
        <f>Q187*H187</f>
        <v>0.00046999999999999999</v>
      </c>
      <c r="S187" s="201">
        <v>0</v>
      </c>
      <c r="T187" s="202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03" t="s">
        <v>275</v>
      </c>
      <c r="AT187" s="203" t="s">
        <v>154</v>
      </c>
      <c r="AU187" s="203" t="s">
        <v>159</v>
      </c>
      <c r="AY187" s="19" t="s">
        <v>151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19" t="s">
        <v>159</v>
      </c>
      <c r="BK187" s="204">
        <f>ROUND(I187*H187,2)</f>
        <v>0</v>
      </c>
      <c r="BL187" s="19" t="s">
        <v>275</v>
      </c>
      <c r="BM187" s="203" t="s">
        <v>1515</v>
      </c>
    </row>
    <row r="188" s="2" customFormat="1" ht="21.75" customHeight="1">
      <c r="A188" s="39"/>
      <c r="B188" s="190"/>
      <c r="C188" s="191" t="s">
        <v>441</v>
      </c>
      <c r="D188" s="191" t="s">
        <v>154</v>
      </c>
      <c r="E188" s="192" t="s">
        <v>1516</v>
      </c>
      <c r="F188" s="193" t="s">
        <v>1517</v>
      </c>
      <c r="G188" s="194" t="s">
        <v>157</v>
      </c>
      <c r="H188" s="195">
        <v>1</v>
      </c>
      <c r="I188" s="196"/>
      <c r="J188" s="197">
        <f>ROUND(I188*H188,2)</f>
        <v>0</v>
      </c>
      <c r="K188" s="198"/>
      <c r="L188" s="40"/>
      <c r="M188" s="199" t="s">
        <v>1</v>
      </c>
      <c r="N188" s="200" t="s">
        <v>45</v>
      </c>
      <c r="O188" s="78"/>
      <c r="P188" s="201">
        <f>O188*H188</f>
        <v>0</v>
      </c>
      <c r="Q188" s="201">
        <v>0</v>
      </c>
      <c r="R188" s="201">
        <f>Q188*H188</f>
        <v>0</v>
      </c>
      <c r="S188" s="201">
        <v>0</v>
      </c>
      <c r="T188" s="202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03" t="s">
        <v>275</v>
      </c>
      <c r="AT188" s="203" t="s">
        <v>154</v>
      </c>
      <c r="AU188" s="203" t="s">
        <v>159</v>
      </c>
      <c r="AY188" s="19" t="s">
        <v>151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19" t="s">
        <v>159</v>
      </c>
      <c r="BK188" s="204">
        <f>ROUND(I188*H188,2)</f>
        <v>0</v>
      </c>
      <c r="BL188" s="19" t="s">
        <v>275</v>
      </c>
      <c r="BM188" s="203" t="s">
        <v>1518</v>
      </c>
    </row>
    <row r="189" s="2" customFormat="1" ht="16.5" customHeight="1">
      <c r="A189" s="39"/>
      <c r="B189" s="190"/>
      <c r="C189" s="191" t="s">
        <v>445</v>
      </c>
      <c r="D189" s="191" t="s">
        <v>154</v>
      </c>
      <c r="E189" s="192" t="s">
        <v>1519</v>
      </c>
      <c r="F189" s="193" t="s">
        <v>1520</v>
      </c>
      <c r="G189" s="194" t="s">
        <v>349</v>
      </c>
      <c r="H189" s="195">
        <v>1</v>
      </c>
      <c r="I189" s="196"/>
      <c r="J189" s="197">
        <f>ROUND(I189*H189,2)</f>
        <v>0</v>
      </c>
      <c r="K189" s="198"/>
      <c r="L189" s="40"/>
      <c r="M189" s="199" t="s">
        <v>1</v>
      </c>
      <c r="N189" s="200" t="s">
        <v>45</v>
      </c>
      <c r="O189" s="78"/>
      <c r="P189" s="201">
        <f>O189*H189</f>
        <v>0</v>
      </c>
      <c r="Q189" s="201">
        <v>0</v>
      </c>
      <c r="R189" s="201">
        <f>Q189*H189</f>
        <v>0</v>
      </c>
      <c r="S189" s="201">
        <v>0</v>
      </c>
      <c r="T189" s="202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03" t="s">
        <v>275</v>
      </c>
      <c r="AT189" s="203" t="s">
        <v>154</v>
      </c>
      <c r="AU189" s="203" t="s">
        <v>159</v>
      </c>
      <c r="AY189" s="19" t="s">
        <v>151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19" t="s">
        <v>159</v>
      </c>
      <c r="BK189" s="204">
        <f>ROUND(I189*H189,2)</f>
        <v>0</v>
      </c>
      <c r="BL189" s="19" t="s">
        <v>275</v>
      </c>
      <c r="BM189" s="203" t="s">
        <v>1521</v>
      </c>
    </row>
    <row r="190" s="2" customFormat="1" ht="16.5" customHeight="1">
      <c r="A190" s="39"/>
      <c r="B190" s="190"/>
      <c r="C190" s="191" t="s">
        <v>450</v>
      </c>
      <c r="D190" s="191" t="s">
        <v>154</v>
      </c>
      <c r="E190" s="192" t="s">
        <v>1522</v>
      </c>
      <c r="F190" s="193" t="s">
        <v>1523</v>
      </c>
      <c r="G190" s="194" t="s">
        <v>1524</v>
      </c>
      <c r="H190" s="195">
        <v>5</v>
      </c>
      <c r="I190" s="196"/>
      <c r="J190" s="197">
        <f>ROUND(I190*H190,2)</f>
        <v>0</v>
      </c>
      <c r="K190" s="198"/>
      <c r="L190" s="40"/>
      <c r="M190" s="199" t="s">
        <v>1</v>
      </c>
      <c r="N190" s="200" t="s">
        <v>45</v>
      </c>
      <c r="O190" s="78"/>
      <c r="P190" s="201">
        <f>O190*H190</f>
        <v>0</v>
      </c>
      <c r="Q190" s="201">
        <v>0</v>
      </c>
      <c r="R190" s="201">
        <f>Q190*H190</f>
        <v>0</v>
      </c>
      <c r="S190" s="201">
        <v>0</v>
      </c>
      <c r="T190" s="202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03" t="s">
        <v>275</v>
      </c>
      <c r="AT190" s="203" t="s">
        <v>154</v>
      </c>
      <c r="AU190" s="203" t="s">
        <v>159</v>
      </c>
      <c r="AY190" s="19" t="s">
        <v>151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19" t="s">
        <v>159</v>
      </c>
      <c r="BK190" s="204">
        <f>ROUND(I190*H190,2)</f>
        <v>0</v>
      </c>
      <c r="BL190" s="19" t="s">
        <v>275</v>
      </c>
      <c r="BM190" s="203" t="s">
        <v>1525</v>
      </c>
    </row>
    <row r="191" s="2" customFormat="1" ht="21.75" customHeight="1">
      <c r="A191" s="39"/>
      <c r="B191" s="190"/>
      <c r="C191" s="191" t="s">
        <v>455</v>
      </c>
      <c r="D191" s="191" t="s">
        <v>154</v>
      </c>
      <c r="E191" s="192" t="s">
        <v>1526</v>
      </c>
      <c r="F191" s="193" t="s">
        <v>1527</v>
      </c>
      <c r="G191" s="194" t="s">
        <v>539</v>
      </c>
      <c r="H191" s="248"/>
      <c r="I191" s="196"/>
      <c r="J191" s="197">
        <f>ROUND(I191*H191,2)</f>
        <v>0</v>
      </c>
      <c r="K191" s="198"/>
      <c r="L191" s="40"/>
      <c r="M191" s="199" t="s">
        <v>1</v>
      </c>
      <c r="N191" s="200" t="s">
        <v>45</v>
      </c>
      <c r="O191" s="78"/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03" t="s">
        <v>275</v>
      </c>
      <c r="AT191" s="203" t="s">
        <v>154</v>
      </c>
      <c r="AU191" s="203" t="s">
        <v>159</v>
      </c>
      <c r="AY191" s="19" t="s">
        <v>151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19" t="s">
        <v>159</v>
      </c>
      <c r="BK191" s="204">
        <f>ROUND(I191*H191,2)</f>
        <v>0</v>
      </c>
      <c r="BL191" s="19" t="s">
        <v>275</v>
      </c>
      <c r="BM191" s="203" t="s">
        <v>1528</v>
      </c>
    </row>
    <row r="192" s="12" customFormat="1" ht="22.8" customHeight="1">
      <c r="A192" s="12"/>
      <c r="B192" s="177"/>
      <c r="C192" s="12"/>
      <c r="D192" s="178" t="s">
        <v>78</v>
      </c>
      <c r="E192" s="188" t="s">
        <v>972</v>
      </c>
      <c r="F192" s="188" t="s">
        <v>973</v>
      </c>
      <c r="G192" s="12"/>
      <c r="H192" s="12"/>
      <c r="I192" s="180"/>
      <c r="J192" s="189">
        <f>BK192</f>
        <v>0</v>
      </c>
      <c r="K192" s="12"/>
      <c r="L192" s="177"/>
      <c r="M192" s="182"/>
      <c r="N192" s="183"/>
      <c r="O192" s="183"/>
      <c r="P192" s="184">
        <f>SUM(P193:P222)</f>
        <v>0</v>
      </c>
      <c r="Q192" s="183"/>
      <c r="R192" s="184">
        <f>SUM(R193:R222)</f>
        <v>2.0832456300000004</v>
      </c>
      <c r="S192" s="183"/>
      <c r="T192" s="185">
        <f>SUM(T193:T222)</f>
        <v>0.0044000000000000003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78" t="s">
        <v>159</v>
      </c>
      <c r="AT192" s="186" t="s">
        <v>78</v>
      </c>
      <c r="AU192" s="186" t="s">
        <v>87</v>
      </c>
      <c r="AY192" s="178" t="s">
        <v>151</v>
      </c>
      <c r="BK192" s="187">
        <f>SUM(BK193:BK222)</f>
        <v>0</v>
      </c>
    </row>
    <row r="193" s="2" customFormat="1" ht="21.75" customHeight="1">
      <c r="A193" s="39"/>
      <c r="B193" s="190"/>
      <c r="C193" s="191" t="s">
        <v>460</v>
      </c>
      <c r="D193" s="191" t="s">
        <v>154</v>
      </c>
      <c r="E193" s="192" t="s">
        <v>1529</v>
      </c>
      <c r="F193" s="193" t="s">
        <v>1530</v>
      </c>
      <c r="G193" s="194" t="s">
        <v>187</v>
      </c>
      <c r="H193" s="195">
        <v>1.125</v>
      </c>
      <c r="I193" s="196"/>
      <c r="J193" s="197">
        <f>ROUND(I193*H193,2)</f>
        <v>0</v>
      </c>
      <c r="K193" s="198"/>
      <c r="L193" s="40"/>
      <c r="M193" s="199" t="s">
        <v>1</v>
      </c>
      <c r="N193" s="200" t="s">
        <v>45</v>
      </c>
      <c r="O193" s="78"/>
      <c r="P193" s="201">
        <f>O193*H193</f>
        <v>0</v>
      </c>
      <c r="Q193" s="201">
        <v>0.027709999999999999</v>
      </c>
      <c r="R193" s="201">
        <f>Q193*H193</f>
        <v>0.03117375</v>
      </c>
      <c r="S193" s="201">
        <v>0</v>
      </c>
      <c r="T193" s="202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03" t="s">
        <v>275</v>
      </c>
      <c r="AT193" s="203" t="s">
        <v>154</v>
      </c>
      <c r="AU193" s="203" t="s">
        <v>159</v>
      </c>
      <c r="AY193" s="19" t="s">
        <v>151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19" t="s">
        <v>159</v>
      </c>
      <c r="BK193" s="204">
        <f>ROUND(I193*H193,2)</f>
        <v>0</v>
      </c>
      <c r="BL193" s="19" t="s">
        <v>275</v>
      </c>
      <c r="BM193" s="203" t="s">
        <v>1531</v>
      </c>
    </row>
    <row r="194" s="13" customFormat="1">
      <c r="A194" s="13"/>
      <c r="B194" s="205"/>
      <c r="C194" s="13"/>
      <c r="D194" s="206" t="s">
        <v>161</v>
      </c>
      <c r="E194" s="207" t="s">
        <v>1</v>
      </c>
      <c r="F194" s="208" t="s">
        <v>1532</v>
      </c>
      <c r="G194" s="13"/>
      <c r="H194" s="209">
        <v>1.125</v>
      </c>
      <c r="I194" s="210"/>
      <c r="J194" s="13"/>
      <c r="K194" s="13"/>
      <c r="L194" s="205"/>
      <c r="M194" s="211"/>
      <c r="N194" s="212"/>
      <c r="O194" s="212"/>
      <c r="P194" s="212"/>
      <c r="Q194" s="212"/>
      <c r="R194" s="212"/>
      <c r="S194" s="212"/>
      <c r="T194" s="2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7" t="s">
        <v>161</v>
      </c>
      <c r="AU194" s="207" t="s">
        <v>159</v>
      </c>
      <c r="AV194" s="13" t="s">
        <v>159</v>
      </c>
      <c r="AW194" s="13" t="s">
        <v>35</v>
      </c>
      <c r="AX194" s="13" t="s">
        <v>87</v>
      </c>
      <c r="AY194" s="207" t="s">
        <v>151</v>
      </c>
    </row>
    <row r="195" s="2" customFormat="1" ht="21.75" customHeight="1">
      <c r="A195" s="39"/>
      <c r="B195" s="190"/>
      <c r="C195" s="191" t="s">
        <v>465</v>
      </c>
      <c r="D195" s="191" t="s">
        <v>154</v>
      </c>
      <c r="E195" s="192" t="s">
        <v>1533</v>
      </c>
      <c r="F195" s="193" t="s">
        <v>1534</v>
      </c>
      <c r="G195" s="194" t="s">
        <v>187</v>
      </c>
      <c r="H195" s="195">
        <v>60.484000000000002</v>
      </c>
      <c r="I195" s="196"/>
      <c r="J195" s="197">
        <f>ROUND(I195*H195,2)</f>
        <v>0</v>
      </c>
      <c r="K195" s="198"/>
      <c r="L195" s="40"/>
      <c r="M195" s="199" t="s">
        <v>1</v>
      </c>
      <c r="N195" s="200" t="s">
        <v>45</v>
      </c>
      <c r="O195" s="78"/>
      <c r="P195" s="201">
        <f>O195*H195</f>
        <v>0</v>
      </c>
      <c r="Q195" s="201">
        <v>0.03082</v>
      </c>
      <c r="R195" s="201">
        <f>Q195*H195</f>
        <v>1.8641168800000001</v>
      </c>
      <c r="S195" s="201">
        <v>0</v>
      </c>
      <c r="T195" s="202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03" t="s">
        <v>275</v>
      </c>
      <c r="AT195" s="203" t="s">
        <v>154</v>
      </c>
      <c r="AU195" s="203" t="s">
        <v>159</v>
      </c>
      <c r="AY195" s="19" t="s">
        <v>151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19" t="s">
        <v>159</v>
      </c>
      <c r="BK195" s="204">
        <f>ROUND(I195*H195,2)</f>
        <v>0</v>
      </c>
      <c r="BL195" s="19" t="s">
        <v>275</v>
      </c>
      <c r="BM195" s="203" t="s">
        <v>1535</v>
      </c>
    </row>
    <row r="196" s="13" customFormat="1">
      <c r="A196" s="13"/>
      <c r="B196" s="205"/>
      <c r="C196" s="13"/>
      <c r="D196" s="206" t="s">
        <v>161</v>
      </c>
      <c r="E196" s="207" t="s">
        <v>1</v>
      </c>
      <c r="F196" s="208" t="s">
        <v>1536</v>
      </c>
      <c r="G196" s="13"/>
      <c r="H196" s="209">
        <v>20.821000000000002</v>
      </c>
      <c r="I196" s="210"/>
      <c r="J196" s="13"/>
      <c r="K196" s="13"/>
      <c r="L196" s="205"/>
      <c r="M196" s="211"/>
      <c r="N196" s="212"/>
      <c r="O196" s="212"/>
      <c r="P196" s="212"/>
      <c r="Q196" s="212"/>
      <c r="R196" s="212"/>
      <c r="S196" s="212"/>
      <c r="T196" s="2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7" t="s">
        <v>161</v>
      </c>
      <c r="AU196" s="207" t="s">
        <v>159</v>
      </c>
      <c r="AV196" s="13" t="s">
        <v>159</v>
      </c>
      <c r="AW196" s="13" t="s">
        <v>35</v>
      </c>
      <c r="AX196" s="13" t="s">
        <v>79</v>
      </c>
      <c r="AY196" s="207" t="s">
        <v>151</v>
      </c>
    </row>
    <row r="197" s="13" customFormat="1">
      <c r="A197" s="13"/>
      <c r="B197" s="205"/>
      <c r="C197" s="13"/>
      <c r="D197" s="206" t="s">
        <v>161</v>
      </c>
      <c r="E197" s="207" t="s">
        <v>1</v>
      </c>
      <c r="F197" s="208" t="s">
        <v>1537</v>
      </c>
      <c r="G197" s="13"/>
      <c r="H197" s="209">
        <v>20.925000000000001</v>
      </c>
      <c r="I197" s="210"/>
      <c r="J197" s="13"/>
      <c r="K197" s="13"/>
      <c r="L197" s="205"/>
      <c r="M197" s="211"/>
      <c r="N197" s="212"/>
      <c r="O197" s="212"/>
      <c r="P197" s="212"/>
      <c r="Q197" s="212"/>
      <c r="R197" s="212"/>
      <c r="S197" s="212"/>
      <c r="T197" s="2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7" t="s">
        <v>161</v>
      </c>
      <c r="AU197" s="207" t="s">
        <v>159</v>
      </c>
      <c r="AV197" s="13" t="s">
        <v>159</v>
      </c>
      <c r="AW197" s="13" t="s">
        <v>35</v>
      </c>
      <c r="AX197" s="13" t="s">
        <v>79</v>
      </c>
      <c r="AY197" s="207" t="s">
        <v>151</v>
      </c>
    </row>
    <row r="198" s="13" customFormat="1">
      <c r="A198" s="13"/>
      <c r="B198" s="205"/>
      <c r="C198" s="13"/>
      <c r="D198" s="206" t="s">
        <v>161</v>
      </c>
      <c r="E198" s="207" t="s">
        <v>1</v>
      </c>
      <c r="F198" s="208" t="s">
        <v>1538</v>
      </c>
      <c r="G198" s="13"/>
      <c r="H198" s="209">
        <v>18.738</v>
      </c>
      <c r="I198" s="210"/>
      <c r="J198" s="13"/>
      <c r="K198" s="13"/>
      <c r="L198" s="205"/>
      <c r="M198" s="211"/>
      <c r="N198" s="212"/>
      <c r="O198" s="212"/>
      <c r="P198" s="212"/>
      <c r="Q198" s="212"/>
      <c r="R198" s="212"/>
      <c r="S198" s="212"/>
      <c r="T198" s="2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7" t="s">
        <v>161</v>
      </c>
      <c r="AU198" s="207" t="s">
        <v>159</v>
      </c>
      <c r="AV198" s="13" t="s">
        <v>159</v>
      </c>
      <c r="AW198" s="13" t="s">
        <v>35</v>
      </c>
      <c r="AX198" s="13" t="s">
        <v>79</v>
      </c>
      <c r="AY198" s="207" t="s">
        <v>151</v>
      </c>
    </row>
    <row r="199" s="14" customFormat="1">
      <c r="A199" s="14"/>
      <c r="B199" s="214"/>
      <c r="C199" s="14"/>
      <c r="D199" s="206" t="s">
        <v>161</v>
      </c>
      <c r="E199" s="215" t="s">
        <v>1</v>
      </c>
      <c r="F199" s="216" t="s">
        <v>183</v>
      </c>
      <c r="G199" s="14"/>
      <c r="H199" s="217">
        <v>60.484000000000002</v>
      </c>
      <c r="I199" s="218"/>
      <c r="J199" s="14"/>
      <c r="K199" s="14"/>
      <c r="L199" s="214"/>
      <c r="M199" s="219"/>
      <c r="N199" s="220"/>
      <c r="O199" s="220"/>
      <c r="P199" s="220"/>
      <c r="Q199" s="220"/>
      <c r="R199" s="220"/>
      <c r="S199" s="220"/>
      <c r="T199" s="221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15" t="s">
        <v>161</v>
      </c>
      <c r="AU199" s="215" t="s">
        <v>159</v>
      </c>
      <c r="AV199" s="14" t="s">
        <v>158</v>
      </c>
      <c r="AW199" s="14" t="s">
        <v>35</v>
      </c>
      <c r="AX199" s="14" t="s">
        <v>87</v>
      </c>
      <c r="AY199" s="215" t="s">
        <v>151</v>
      </c>
    </row>
    <row r="200" s="2" customFormat="1" ht="21.75" customHeight="1">
      <c r="A200" s="39"/>
      <c r="B200" s="190"/>
      <c r="C200" s="191" t="s">
        <v>471</v>
      </c>
      <c r="D200" s="191" t="s">
        <v>154</v>
      </c>
      <c r="E200" s="192" t="s">
        <v>1539</v>
      </c>
      <c r="F200" s="193" t="s">
        <v>1540</v>
      </c>
      <c r="G200" s="194" t="s">
        <v>270</v>
      </c>
      <c r="H200" s="195">
        <v>0.90000000000000002</v>
      </c>
      <c r="I200" s="196"/>
      <c r="J200" s="197">
        <f>ROUND(I200*H200,2)</f>
        <v>0</v>
      </c>
      <c r="K200" s="198"/>
      <c r="L200" s="40"/>
      <c r="M200" s="199" t="s">
        <v>1</v>
      </c>
      <c r="N200" s="200" t="s">
        <v>45</v>
      </c>
      <c r="O200" s="78"/>
      <c r="P200" s="201">
        <f>O200*H200</f>
        <v>0</v>
      </c>
      <c r="Q200" s="201">
        <v>0.00084000000000000003</v>
      </c>
      <c r="R200" s="201">
        <f>Q200*H200</f>
        <v>0.00075600000000000005</v>
      </c>
      <c r="S200" s="201">
        <v>0</v>
      </c>
      <c r="T200" s="202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03" t="s">
        <v>275</v>
      </c>
      <c r="AT200" s="203" t="s">
        <v>154</v>
      </c>
      <c r="AU200" s="203" t="s">
        <v>159</v>
      </c>
      <c r="AY200" s="19" t="s">
        <v>151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19" t="s">
        <v>159</v>
      </c>
      <c r="BK200" s="204">
        <f>ROUND(I200*H200,2)</f>
        <v>0</v>
      </c>
      <c r="BL200" s="19" t="s">
        <v>275</v>
      </c>
      <c r="BM200" s="203" t="s">
        <v>1541</v>
      </c>
    </row>
    <row r="201" s="13" customFormat="1">
      <c r="A201" s="13"/>
      <c r="B201" s="205"/>
      <c r="C201" s="13"/>
      <c r="D201" s="206" t="s">
        <v>161</v>
      </c>
      <c r="E201" s="207" t="s">
        <v>1</v>
      </c>
      <c r="F201" s="208" t="s">
        <v>1233</v>
      </c>
      <c r="G201" s="13"/>
      <c r="H201" s="209">
        <v>0.90000000000000002</v>
      </c>
      <c r="I201" s="210"/>
      <c r="J201" s="13"/>
      <c r="K201" s="13"/>
      <c r="L201" s="205"/>
      <c r="M201" s="211"/>
      <c r="N201" s="212"/>
      <c r="O201" s="212"/>
      <c r="P201" s="212"/>
      <c r="Q201" s="212"/>
      <c r="R201" s="212"/>
      <c r="S201" s="212"/>
      <c r="T201" s="2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7" t="s">
        <v>161</v>
      </c>
      <c r="AU201" s="207" t="s">
        <v>159</v>
      </c>
      <c r="AV201" s="13" t="s">
        <v>159</v>
      </c>
      <c r="AW201" s="13" t="s">
        <v>35</v>
      </c>
      <c r="AX201" s="13" t="s">
        <v>87</v>
      </c>
      <c r="AY201" s="207" t="s">
        <v>151</v>
      </c>
    </row>
    <row r="202" s="2" customFormat="1" ht="21.75" customHeight="1">
      <c r="A202" s="39"/>
      <c r="B202" s="190"/>
      <c r="C202" s="191" t="s">
        <v>476</v>
      </c>
      <c r="D202" s="191" t="s">
        <v>154</v>
      </c>
      <c r="E202" s="192" t="s">
        <v>1542</v>
      </c>
      <c r="F202" s="193" t="s">
        <v>1543</v>
      </c>
      <c r="G202" s="194" t="s">
        <v>187</v>
      </c>
      <c r="H202" s="195">
        <v>1.125</v>
      </c>
      <c r="I202" s="196"/>
      <c r="J202" s="197">
        <f>ROUND(I202*H202,2)</f>
        <v>0</v>
      </c>
      <c r="K202" s="198"/>
      <c r="L202" s="40"/>
      <c r="M202" s="199" t="s">
        <v>1</v>
      </c>
      <c r="N202" s="200" t="s">
        <v>45</v>
      </c>
      <c r="O202" s="78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03" t="s">
        <v>275</v>
      </c>
      <c r="AT202" s="203" t="s">
        <v>154</v>
      </c>
      <c r="AU202" s="203" t="s">
        <v>159</v>
      </c>
      <c r="AY202" s="19" t="s">
        <v>151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19" t="s">
        <v>159</v>
      </c>
      <c r="BK202" s="204">
        <f>ROUND(I202*H202,2)</f>
        <v>0</v>
      </c>
      <c r="BL202" s="19" t="s">
        <v>275</v>
      </c>
      <c r="BM202" s="203" t="s">
        <v>1544</v>
      </c>
    </row>
    <row r="203" s="13" customFormat="1">
      <c r="A203" s="13"/>
      <c r="B203" s="205"/>
      <c r="C203" s="13"/>
      <c r="D203" s="206" t="s">
        <v>161</v>
      </c>
      <c r="E203" s="207" t="s">
        <v>1</v>
      </c>
      <c r="F203" s="208" t="s">
        <v>1532</v>
      </c>
      <c r="G203" s="13"/>
      <c r="H203" s="209">
        <v>1.125</v>
      </c>
      <c r="I203" s="210"/>
      <c r="J203" s="13"/>
      <c r="K203" s="13"/>
      <c r="L203" s="205"/>
      <c r="M203" s="211"/>
      <c r="N203" s="212"/>
      <c r="O203" s="212"/>
      <c r="P203" s="212"/>
      <c r="Q203" s="212"/>
      <c r="R203" s="212"/>
      <c r="S203" s="212"/>
      <c r="T203" s="2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7" t="s">
        <v>161</v>
      </c>
      <c r="AU203" s="207" t="s">
        <v>159</v>
      </c>
      <c r="AV203" s="13" t="s">
        <v>159</v>
      </c>
      <c r="AW203" s="13" t="s">
        <v>35</v>
      </c>
      <c r="AX203" s="13" t="s">
        <v>87</v>
      </c>
      <c r="AY203" s="207" t="s">
        <v>151</v>
      </c>
    </row>
    <row r="204" s="2" customFormat="1" ht="21.75" customHeight="1">
      <c r="A204" s="39"/>
      <c r="B204" s="190"/>
      <c r="C204" s="191" t="s">
        <v>485</v>
      </c>
      <c r="D204" s="191" t="s">
        <v>154</v>
      </c>
      <c r="E204" s="192" t="s">
        <v>1545</v>
      </c>
      <c r="F204" s="193" t="s">
        <v>1546</v>
      </c>
      <c r="G204" s="194" t="s">
        <v>187</v>
      </c>
      <c r="H204" s="195">
        <v>61.609999999999999</v>
      </c>
      <c r="I204" s="196"/>
      <c r="J204" s="197">
        <f>ROUND(I204*H204,2)</f>
        <v>0</v>
      </c>
      <c r="K204" s="198"/>
      <c r="L204" s="40"/>
      <c r="M204" s="199" t="s">
        <v>1</v>
      </c>
      <c r="N204" s="200" t="s">
        <v>45</v>
      </c>
      <c r="O204" s="78"/>
      <c r="P204" s="201">
        <f>O204*H204</f>
        <v>0</v>
      </c>
      <c r="Q204" s="201">
        <v>0.00010000000000000001</v>
      </c>
      <c r="R204" s="201">
        <f>Q204*H204</f>
        <v>0.0061609999999999998</v>
      </c>
      <c r="S204" s="201">
        <v>0</v>
      </c>
      <c r="T204" s="202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03" t="s">
        <v>275</v>
      </c>
      <c r="AT204" s="203" t="s">
        <v>154</v>
      </c>
      <c r="AU204" s="203" t="s">
        <v>159</v>
      </c>
      <c r="AY204" s="19" t="s">
        <v>151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19" t="s">
        <v>159</v>
      </c>
      <c r="BK204" s="204">
        <f>ROUND(I204*H204,2)</f>
        <v>0</v>
      </c>
      <c r="BL204" s="19" t="s">
        <v>275</v>
      </c>
      <c r="BM204" s="203" t="s">
        <v>1547</v>
      </c>
    </row>
    <row r="205" s="2" customFormat="1" ht="21.75" customHeight="1">
      <c r="A205" s="39"/>
      <c r="B205" s="190"/>
      <c r="C205" s="191" t="s">
        <v>489</v>
      </c>
      <c r="D205" s="191" t="s">
        <v>154</v>
      </c>
      <c r="E205" s="192" t="s">
        <v>1548</v>
      </c>
      <c r="F205" s="193" t="s">
        <v>1549</v>
      </c>
      <c r="G205" s="194" t="s">
        <v>187</v>
      </c>
      <c r="H205" s="195">
        <v>6.4199999999999999</v>
      </c>
      <c r="I205" s="196"/>
      <c r="J205" s="197">
        <f>ROUND(I205*H205,2)</f>
        <v>0</v>
      </c>
      <c r="K205" s="198"/>
      <c r="L205" s="40"/>
      <c r="M205" s="199" t="s">
        <v>1</v>
      </c>
      <c r="N205" s="200" t="s">
        <v>45</v>
      </c>
      <c r="O205" s="78"/>
      <c r="P205" s="201">
        <f>O205*H205</f>
        <v>0</v>
      </c>
      <c r="Q205" s="201">
        <v>0.01223</v>
      </c>
      <c r="R205" s="201">
        <f>Q205*H205</f>
        <v>0.078516599999999992</v>
      </c>
      <c r="S205" s="201">
        <v>0</v>
      </c>
      <c r="T205" s="202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03" t="s">
        <v>275</v>
      </c>
      <c r="AT205" s="203" t="s">
        <v>154</v>
      </c>
      <c r="AU205" s="203" t="s">
        <v>159</v>
      </c>
      <c r="AY205" s="19" t="s">
        <v>151</v>
      </c>
      <c r="BE205" s="204">
        <f>IF(N205="základní",J205,0)</f>
        <v>0</v>
      </c>
      <c r="BF205" s="204">
        <f>IF(N205="snížená",J205,0)</f>
        <v>0</v>
      </c>
      <c r="BG205" s="204">
        <f>IF(N205="zákl. přenesená",J205,0)</f>
        <v>0</v>
      </c>
      <c r="BH205" s="204">
        <f>IF(N205="sníž. přenesená",J205,0)</f>
        <v>0</v>
      </c>
      <c r="BI205" s="204">
        <f>IF(N205="nulová",J205,0)</f>
        <v>0</v>
      </c>
      <c r="BJ205" s="19" t="s">
        <v>159</v>
      </c>
      <c r="BK205" s="204">
        <f>ROUND(I205*H205,2)</f>
        <v>0</v>
      </c>
      <c r="BL205" s="19" t="s">
        <v>275</v>
      </c>
      <c r="BM205" s="203" t="s">
        <v>1550</v>
      </c>
    </row>
    <row r="206" s="13" customFormat="1">
      <c r="A206" s="13"/>
      <c r="B206" s="205"/>
      <c r="C206" s="13"/>
      <c r="D206" s="206" t="s">
        <v>161</v>
      </c>
      <c r="E206" s="207" t="s">
        <v>1</v>
      </c>
      <c r="F206" s="208" t="s">
        <v>1551</v>
      </c>
      <c r="G206" s="13"/>
      <c r="H206" s="209">
        <v>1.3500000000000001</v>
      </c>
      <c r="I206" s="210"/>
      <c r="J206" s="13"/>
      <c r="K206" s="13"/>
      <c r="L206" s="205"/>
      <c r="M206" s="211"/>
      <c r="N206" s="212"/>
      <c r="O206" s="212"/>
      <c r="P206" s="212"/>
      <c r="Q206" s="212"/>
      <c r="R206" s="212"/>
      <c r="S206" s="212"/>
      <c r="T206" s="2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7" t="s">
        <v>161</v>
      </c>
      <c r="AU206" s="207" t="s">
        <v>159</v>
      </c>
      <c r="AV206" s="13" t="s">
        <v>159</v>
      </c>
      <c r="AW206" s="13" t="s">
        <v>35</v>
      </c>
      <c r="AX206" s="13" t="s">
        <v>79</v>
      </c>
      <c r="AY206" s="207" t="s">
        <v>151</v>
      </c>
    </row>
    <row r="207" s="13" customFormat="1">
      <c r="A207" s="13"/>
      <c r="B207" s="205"/>
      <c r="C207" s="13"/>
      <c r="D207" s="206" t="s">
        <v>161</v>
      </c>
      <c r="E207" s="207" t="s">
        <v>1</v>
      </c>
      <c r="F207" s="208" t="s">
        <v>1552</v>
      </c>
      <c r="G207" s="13"/>
      <c r="H207" s="209">
        <v>5.0700000000000003</v>
      </c>
      <c r="I207" s="210"/>
      <c r="J207" s="13"/>
      <c r="K207" s="13"/>
      <c r="L207" s="205"/>
      <c r="M207" s="211"/>
      <c r="N207" s="212"/>
      <c r="O207" s="212"/>
      <c r="P207" s="212"/>
      <c r="Q207" s="212"/>
      <c r="R207" s="212"/>
      <c r="S207" s="212"/>
      <c r="T207" s="2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7" t="s">
        <v>161</v>
      </c>
      <c r="AU207" s="207" t="s">
        <v>159</v>
      </c>
      <c r="AV207" s="13" t="s">
        <v>159</v>
      </c>
      <c r="AW207" s="13" t="s">
        <v>35</v>
      </c>
      <c r="AX207" s="13" t="s">
        <v>79</v>
      </c>
      <c r="AY207" s="207" t="s">
        <v>151</v>
      </c>
    </row>
    <row r="208" s="14" customFormat="1">
      <c r="A208" s="14"/>
      <c r="B208" s="214"/>
      <c r="C208" s="14"/>
      <c r="D208" s="206" t="s">
        <v>161</v>
      </c>
      <c r="E208" s="215" t="s">
        <v>1</v>
      </c>
      <c r="F208" s="216" t="s">
        <v>183</v>
      </c>
      <c r="G208" s="14"/>
      <c r="H208" s="217">
        <v>6.4199999999999999</v>
      </c>
      <c r="I208" s="218"/>
      <c r="J208" s="14"/>
      <c r="K208" s="14"/>
      <c r="L208" s="214"/>
      <c r="M208" s="219"/>
      <c r="N208" s="220"/>
      <c r="O208" s="220"/>
      <c r="P208" s="220"/>
      <c r="Q208" s="220"/>
      <c r="R208" s="220"/>
      <c r="S208" s="220"/>
      <c r="T208" s="22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15" t="s">
        <v>161</v>
      </c>
      <c r="AU208" s="215" t="s">
        <v>159</v>
      </c>
      <c r="AV208" s="14" t="s">
        <v>158</v>
      </c>
      <c r="AW208" s="14" t="s">
        <v>35</v>
      </c>
      <c r="AX208" s="14" t="s">
        <v>87</v>
      </c>
      <c r="AY208" s="215" t="s">
        <v>151</v>
      </c>
    </row>
    <row r="209" s="2" customFormat="1" ht="21.75" customHeight="1">
      <c r="A209" s="39"/>
      <c r="B209" s="190"/>
      <c r="C209" s="191" t="s">
        <v>493</v>
      </c>
      <c r="D209" s="191" t="s">
        <v>154</v>
      </c>
      <c r="E209" s="192" t="s">
        <v>1553</v>
      </c>
      <c r="F209" s="193" t="s">
        <v>1554</v>
      </c>
      <c r="G209" s="194" t="s">
        <v>187</v>
      </c>
      <c r="H209" s="195">
        <v>6.9000000000000004</v>
      </c>
      <c r="I209" s="196"/>
      <c r="J209" s="197">
        <f>ROUND(I209*H209,2)</f>
        <v>0</v>
      </c>
      <c r="K209" s="198"/>
      <c r="L209" s="40"/>
      <c r="M209" s="199" t="s">
        <v>1</v>
      </c>
      <c r="N209" s="200" t="s">
        <v>45</v>
      </c>
      <c r="O209" s="78"/>
      <c r="P209" s="201">
        <f>O209*H209</f>
        <v>0</v>
      </c>
      <c r="Q209" s="201">
        <v>0.012540000000000001</v>
      </c>
      <c r="R209" s="201">
        <f>Q209*H209</f>
        <v>0.086526000000000006</v>
      </c>
      <c r="S209" s="201">
        <v>0</v>
      </c>
      <c r="T209" s="202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03" t="s">
        <v>275</v>
      </c>
      <c r="AT209" s="203" t="s">
        <v>154</v>
      </c>
      <c r="AU209" s="203" t="s">
        <v>159</v>
      </c>
      <c r="AY209" s="19" t="s">
        <v>151</v>
      </c>
      <c r="BE209" s="204">
        <f>IF(N209="základní",J209,0)</f>
        <v>0</v>
      </c>
      <c r="BF209" s="204">
        <f>IF(N209="snížená",J209,0)</f>
        <v>0</v>
      </c>
      <c r="BG209" s="204">
        <f>IF(N209="zákl. přenesená",J209,0)</f>
        <v>0</v>
      </c>
      <c r="BH209" s="204">
        <f>IF(N209="sníž. přenesená",J209,0)</f>
        <v>0</v>
      </c>
      <c r="BI209" s="204">
        <f>IF(N209="nulová",J209,0)</f>
        <v>0</v>
      </c>
      <c r="BJ209" s="19" t="s">
        <v>159</v>
      </c>
      <c r="BK209" s="204">
        <f>ROUND(I209*H209,2)</f>
        <v>0</v>
      </c>
      <c r="BL209" s="19" t="s">
        <v>275</v>
      </c>
      <c r="BM209" s="203" t="s">
        <v>1555</v>
      </c>
    </row>
    <row r="210" s="13" customFormat="1">
      <c r="A210" s="13"/>
      <c r="B210" s="205"/>
      <c r="C210" s="13"/>
      <c r="D210" s="206" t="s">
        <v>161</v>
      </c>
      <c r="E210" s="207" t="s">
        <v>1</v>
      </c>
      <c r="F210" s="208" t="s">
        <v>1556</v>
      </c>
      <c r="G210" s="13"/>
      <c r="H210" s="209">
        <v>6.9000000000000004</v>
      </c>
      <c r="I210" s="210"/>
      <c r="J210" s="13"/>
      <c r="K210" s="13"/>
      <c r="L210" s="205"/>
      <c r="M210" s="211"/>
      <c r="N210" s="212"/>
      <c r="O210" s="212"/>
      <c r="P210" s="212"/>
      <c r="Q210" s="212"/>
      <c r="R210" s="212"/>
      <c r="S210" s="212"/>
      <c r="T210" s="2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7" t="s">
        <v>161</v>
      </c>
      <c r="AU210" s="207" t="s">
        <v>159</v>
      </c>
      <c r="AV210" s="13" t="s">
        <v>159</v>
      </c>
      <c r="AW210" s="13" t="s">
        <v>35</v>
      </c>
      <c r="AX210" s="13" t="s">
        <v>87</v>
      </c>
      <c r="AY210" s="207" t="s">
        <v>151</v>
      </c>
    </row>
    <row r="211" s="2" customFormat="1" ht="21.75" customHeight="1">
      <c r="A211" s="39"/>
      <c r="B211" s="190"/>
      <c r="C211" s="191" t="s">
        <v>498</v>
      </c>
      <c r="D211" s="191" t="s">
        <v>154</v>
      </c>
      <c r="E211" s="192" t="s">
        <v>1557</v>
      </c>
      <c r="F211" s="193" t="s">
        <v>1558</v>
      </c>
      <c r="G211" s="194" t="s">
        <v>270</v>
      </c>
      <c r="H211" s="195">
        <v>25.59</v>
      </c>
      <c r="I211" s="196"/>
      <c r="J211" s="197">
        <f>ROUND(I211*H211,2)</f>
        <v>0</v>
      </c>
      <c r="K211" s="198"/>
      <c r="L211" s="40"/>
      <c r="M211" s="199" t="s">
        <v>1</v>
      </c>
      <c r="N211" s="200" t="s">
        <v>45</v>
      </c>
      <c r="O211" s="78"/>
      <c r="P211" s="201">
        <f>O211*H211</f>
        <v>0</v>
      </c>
      <c r="Q211" s="201">
        <v>0.00025999999999999998</v>
      </c>
      <c r="R211" s="201">
        <f>Q211*H211</f>
        <v>0.0066533999999999994</v>
      </c>
      <c r="S211" s="201">
        <v>0</v>
      </c>
      <c r="T211" s="202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03" t="s">
        <v>275</v>
      </c>
      <c r="AT211" s="203" t="s">
        <v>154</v>
      </c>
      <c r="AU211" s="203" t="s">
        <v>159</v>
      </c>
      <c r="AY211" s="19" t="s">
        <v>151</v>
      </c>
      <c r="BE211" s="204">
        <f>IF(N211="základní",J211,0)</f>
        <v>0</v>
      </c>
      <c r="BF211" s="204">
        <f>IF(N211="snížená",J211,0)</f>
        <v>0</v>
      </c>
      <c r="BG211" s="204">
        <f>IF(N211="zákl. přenesená",J211,0)</f>
        <v>0</v>
      </c>
      <c r="BH211" s="204">
        <f>IF(N211="sníž. přenesená",J211,0)</f>
        <v>0</v>
      </c>
      <c r="BI211" s="204">
        <f>IF(N211="nulová",J211,0)</f>
        <v>0</v>
      </c>
      <c r="BJ211" s="19" t="s">
        <v>159</v>
      </c>
      <c r="BK211" s="204">
        <f>ROUND(I211*H211,2)</f>
        <v>0</v>
      </c>
      <c r="BL211" s="19" t="s">
        <v>275</v>
      </c>
      <c r="BM211" s="203" t="s">
        <v>1559</v>
      </c>
    </row>
    <row r="212" s="13" customFormat="1">
      <c r="A212" s="13"/>
      <c r="B212" s="205"/>
      <c r="C212" s="13"/>
      <c r="D212" s="206" t="s">
        <v>161</v>
      </c>
      <c r="E212" s="207" t="s">
        <v>1</v>
      </c>
      <c r="F212" s="208" t="s">
        <v>1560</v>
      </c>
      <c r="G212" s="13"/>
      <c r="H212" s="209">
        <v>11.800000000000001</v>
      </c>
      <c r="I212" s="210"/>
      <c r="J212" s="13"/>
      <c r="K212" s="13"/>
      <c r="L212" s="205"/>
      <c r="M212" s="211"/>
      <c r="N212" s="212"/>
      <c r="O212" s="212"/>
      <c r="P212" s="212"/>
      <c r="Q212" s="212"/>
      <c r="R212" s="212"/>
      <c r="S212" s="212"/>
      <c r="T212" s="2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7" t="s">
        <v>161</v>
      </c>
      <c r="AU212" s="207" t="s">
        <v>159</v>
      </c>
      <c r="AV212" s="13" t="s">
        <v>159</v>
      </c>
      <c r="AW212" s="13" t="s">
        <v>35</v>
      </c>
      <c r="AX212" s="13" t="s">
        <v>79</v>
      </c>
      <c r="AY212" s="207" t="s">
        <v>151</v>
      </c>
    </row>
    <row r="213" s="13" customFormat="1">
      <c r="A213" s="13"/>
      <c r="B213" s="205"/>
      <c r="C213" s="13"/>
      <c r="D213" s="206" t="s">
        <v>161</v>
      </c>
      <c r="E213" s="207" t="s">
        <v>1</v>
      </c>
      <c r="F213" s="208" t="s">
        <v>1561</v>
      </c>
      <c r="G213" s="13"/>
      <c r="H213" s="209">
        <v>4.8099999999999996</v>
      </c>
      <c r="I213" s="210"/>
      <c r="J213" s="13"/>
      <c r="K213" s="13"/>
      <c r="L213" s="205"/>
      <c r="M213" s="211"/>
      <c r="N213" s="212"/>
      <c r="O213" s="212"/>
      <c r="P213" s="212"/>
      <c r="Q213" s="212"/>
      <c r="R213" s="212"/>
      <c r="S213" s="212"/>
      <c r="T213" s="2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7" t="s">
        <v>161</v>
      </c>
      <c r="AU213" s="207" t="s">
        <v>159</v>
      </c>
      <c r="AV213" s="13" t="s">
        <v>159</v>
      </c>
      <c r="AW213" s="13" t="s">
        <v>35</v>
      </c>
      <c r="AX213" s="13" t="s">
        <v>79</v>
      </c>
      <c r="AY213" s="207" t="s">
        <v>151</v>
      </c>
    </row>
    <row r="214" s="13" customFormat="1">
      <c r="A214" s="13"/>
      <c r="B214" s="205"/>
      <c r="C214" s="13"/>
      <c r="D214" s="206" t="s">
        <v>161</v>
      </c>
      <c r="E214" s="207" t="s">
        <v>1</v>
      </c>
      <c r="F214" s="208" t="s">
        <v>1562</v>
      </c>
      <c r="G214" s="13"/>
      <c r="H214" s="209">
        <v>8.9800000000000004</v>
      </c>
      <c r="I214" s="210"/>
      <c r="J214" s="13"/>
      <c r="K214" s="13"/>
      <c r="L214" s="205"/>
      <c r="M214" s="211"/>
      <c r="N214" s="212"/>
      <c r="O214" s="212"/>
      <c r="P214" s="212"/>
      <c r="Q214" s="212"/>
      <c r="R214" s="212"/>
      <c r="S214" s="212"/>
      <c r="T214" s="2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7" t="s">
        <v>161</v>
      </c>
      <c r="AU214" s="207" t="s">
        <v>159</v>
      </c>
      <c r="AV214" s="13" t="s">
        <v>159</v>
      </c>
      <c r="AW214" s="13" t="s">
        <v>35</v>
      </c>
      <c r="AX214" s="13" t="s">
        <v>79</v>
      </c>
      <c r="AY214" s="207" t="s">
        <v>151</v>
      </c>
    </row>
    <row r="215" s="14" customFormat="1">
      <c r="A215" s="14"/>
      <c r="B215" s="214"/>
      <c r="C215" s="14"/>
      <c r="D215" s="206" t="s">
        <v>161</v>
      </c>
      <c r="E215" s="215" t="s">
        <v>1</v>
      </c>
      <c r="F215" s="216" t="s">
        <v>183</v>
      </c>
      <c r="G215" s="14"/>
      <c r="H215" s="217">
        <v>25.59</v>
      </c>
      <c r="I215" s="218"/>
      <c r="J215" s="14"/>
      <c r="K215" s="14"/>
      <c r="L215" s="214"/>
      <c r="M215" s="219"/>
      <c r="N215" s="220"/>
      <c r="O215" s="220"/>
      <c r="P215" s="220"/>
      <c r="Q215" s="220"/>
      <c r="R215" s="220"/>
      <c r="S215" s="220"/>
      <c r="T215" s="221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15" t="s">
        <v>161</v>
      </c>
      <c r="AU215" s="215" t="s">
        <v>159</v>
      </c>
      <c r="AV215" s="14" t="s">
        <v>158</v>
      </c>
      <c r="AW215" s="14" t="s">
        <v>35</v>
      </c>
      <c r="AX215" s="14" t="s">
        <v>87</v>
      </c>
      <c r="AY215" s="215" t="s">
        <v>151</v>
      </c>
    </row>
    <row r="216" s="2" customFormat="1" ht="16.5" customHeight="1">
      <c r="A216" s="39"/>
      <c r="B216" s="190"/>
      <c r="C216" s="191" t="s">
        <v>504</v>
      </c>
      <c r="D216" s="191" t="s">
        <v>154</v>
      </c>
      <c r="E216" s="192" t="s">
        <v>1563</v>
      </c>
      <c r="F216" s="193" t="s">
        <v>1564</v>
      </c>
      <c r="G216" s="194" t="s">
        <v>187</v>
      </c>
      <c r="H216" s="195">
        <v>1.3500000000000001</v>
      </c>
      <c r="I216" s="196"/>
      <c r="J216" s="197">
        <f>ROUND(I216*H216,2)</f>
        <v>0</v>
      </c>
      <c r="K216" s="198"/>
      <c r="L216" s="40"/>
      <c r="M216" s="199" t="s">
        <v>1</v>
      </c>
      <c r="N216" s="200" t="s">
        <v>45</v>
      </c>
      <c r="O216" s="78"/>
      <c r="P216" s="201">
        <f>O216*H216</f>
        <v>0</v>
      </c>
      <c r="Q216" s="201">
        <v>0</v>
      </c>
      <c r="R216" s="201">
        <f>Q216*H216</f>
        <v>0</v>
      </c>
      <c r="S216" s="201">
        <v>0</v>
      </c>
      <c r="T216" s="202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03" t="s">
        <v>275</v>
      </c>
      <c r="AT216" s="203" t="s">
        <v>154</v>
      </c>
      <c r="AU216" s="203" t="s">
        <v>159</v>
      </c>
      <c r="AY216" s="19" t="s">
        <v>151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19" t="s">
        <v>159</v>
      </c>
      <c r="BK216" s="204">
        <f>ROUND(I216*H216,2)</f>
        <v>0</v>
      </c>
      <c r="BL216" s="19" t="s">
        <v>275</v>
      </c>
      <c r="BM216" s="203" t="s">
        <v>1565</v>
      </c>
    </row>
    <row r="217" s="13" customFormat="1">
      <c r="A217" s="13"/>
      <c r="B217" s="205"/>
      <c r="C217" s="13"/>
      <c r="D217" s="206" t="s">
        <v>161</v>
      </c>
      <c r="E217" s="207" t="s">
        <v>1</v>
      </c>
      <c r="F217" s="208" t="s">
        <v>1551</v>
      </c>
      <c r="G217" s="13"/>
      <c r="H217" s="209">
        <v>1.3500000000000001</v>
      </c>
      <c r="I217" s="210"/>
      <c r="J217" s="13"/>
      <c r="K217" s="13"/>
      <c r="L217" s="205"/>
      <c r="M217" s="211"/>
      <c r="N217" s="212"/>
      <c r="O217" s="212"/>
      <c r="P217" s="212"/>
      <c r="Q217" s="212"/>
      <c r="R217" s="212"/>
      <c r="S217" s="212"/>
      <c r="T217" s="2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7" t="s">
        <v>161</v>
      </c>
      <c r="AU217" s="207" t="s">
        <v>159</v>
      </c>
      <c r="AV217" s="13" t="s">
        <v>159</v>
      </c>
      <c r="AW217" s="13" t="s">
        <v>35</v>
      </c>
      <c r="AX217" s="13" t="s">
        <v>87</v>
      </c>
      <c r="AY217" s="207" t="s">
        <v>151</v>
      </c>
    </row>
    <row r="218" s="2" customFormat="1" ht="16.5" customHeight="1">
      <c r="A218" s="39"/>
      <c r="B218" s="190"/>
      <c r="C218" s="191" t="s">
        <v>512</v>
      </c>
      <c r="D218" s="191" t="s">
        <v>154</v>
      </c>
      <c r="E218" s="192" t="s">
        <v>1566</v>
      </c>
      <c r="F218" s="193" t="s">
        <v>1567</v>
      </c>
      <c r="G218" s="194" t="s">
        <v>187</v>
      </c>
      <c r="H218" s="195">
        <v>13.32</v>
      </c>
      <c r="I218" s="196"/>
      <c r="J218" s="197">
        <f>ROUND(I218*H218,2)</f>
        <v>0</v>
      </c>
      <c r="K218" s="198"/>
      <c r="L218" s="40"/>
      <c r="M218" s="199" t="s">
        <v>1</v>
      </c>
      <c r="N218" s="200" t="s">
        <v>45</v>
      </c>
      <c r="O218" s="78"/>
      <c r="P218" s="201">
        <f>O218*H218</f>
        <v>0</v>
      </c>
      <c r="Q218" s="201">
        <v>0.00010000000000000001</v>
      </c>
      <c r="R218" s="201">
        <f>Q218*H218</f>
        <v>0.0013320000000000001</v>
      </c>
      <c r="S218" s="201">
        <v>0</v>
      </c>
      <c r="T218" s="202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03" t="s">
        <v>275</v>
      </c>
      <c r="AT218" s="203" t="s">
        <v>154</v>
      </c>
      <c r="AU218" s="203" t="s">
        <v>159</v>
      </c>
      <c r="AY218" s="19" t="s">
        <v>151</v>
      </c>
      <c r="BE218" s="204">
        <f>IF(N218="základní",J218,0)</f>
        <v>0</v>
      </c>
      <c r="BF218" s="204">
        <f>IF(N218="snížená",J218,0)</f>
        <v>0</v>
      </c>
      <c r="BG218" s="204">
        <f>IF(N218="zákl. přenesená",J218,0)</f>
        <v>0</v>
      </c>
      <c r="BH218" s="204">
        <f>IF(N218="sníž. přenesená",J218,0)</f>
        <v>0</v>
      </c>
      <c r="BI218" s="204">
        <f>IF(N218="nulová",J218,0)</f>
        <v>0</v>
      </c>
      <c r="BJ218" s="19" t="s">
        <v>159</v>
      </c>
      <c r="BK218" s="204">
        <f>ROUND(I218*H218,2)</f>
        <v>0</v>
      </c>
      <c r="BL218" s="19" t="s">
        <v>275</v>
      </c>
      <c r="BM218" s="203" t="s">
        <v>1568</v>
      </c>
    </row>
    <row r="219" s="2" customFormat="1" ht="21.75" customHeight="1">
      <c r="A219" s="39"/>
      <c r="B219" s="190"/>
      <c r="C219" s="191" t="s">
        <v>519</v>
      </c>
      <c r="D219" s="191" t="s">
        <v>154</v>
      </c>
      <c r="E219" s="192" t="s">
        <v>1569</v>
      </c>
      <c r="F219" s="193" t="s">
        <v>1570</v>
      </c>
      <c r="G219" s="194" t="s">
        <v>157</v>
      </c>
      <c r="H219" s="195">
        <v>2</v>
      </c>
      <c r="I219" s="196"/>
      <c r="J219" s="197">
        <f>ROUND(I219*H219,2)</f>
        <v>0</v>
      </c>
      <c r="K219" s="198"/>
      <c r="L219" s="40"/>
      <c r="M219" s="199" t="s">
        <v>1</v>
      </c>
      <c r="N219" s="200" t="s">
        <v>45</v>
      </c>
      <c r="O219" s="78"/>
      <c r="P219" s="201">
        <f>O219*H219</f>
        <v>0</v>
      </c>
      <c r="Q219" s="201">
        <v>0.00064999999999999997</v>
      </c>
      <c r="R219" s="201">
        <f>Q219*H219</f>
        <v>0.0012999999999999999</v>
      </c>
      <c r="S219" s="201">
        <v>0.0022000000000000001</v>
      </c>
      <c r="T219" s="202">
        <f>S219*H219</f>
        <v>0.0044000000000000003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03" t="s">
        <v>158</v>
      </c>
      <c r="AT219" s="203" t="s">
        <v>154</v>
      </c>
      <c r="AU219" s="203" t="s">
        <v>159</v>
      </c>
      <c r="AY219" s="19" t="s">
        <v>151</v>
      </c>
      <c r="BE219" s="204">
        <f>IF(N219="základní",J219,0)</f>
        <v>0</v>
      </c>
      <c r="BF219" s="204">
        <f>IF(N219="snížená",J219,0)</f>
        <v>0</v>
      </c>
      <c r="BG219" s="204">
        <f>IF(N219="zákl. přenesená",J219,0)</f>
        <v>0</v>
      </c>
      <c r="BH219" s="204">
        <f>IF(N219="sníž. přenesená",J219,0)</f>
        <v>0</v>
      </c>
      <c r="BI219" s="204">
        <f>IF(N219="nulová",J219,0)</f>
        <v>0</v>
      </c>
      <c r="BJ219" s="19" t="s">
        <v>159</v>
      </c>
      <c r="BK219" s="204">
        <f>ROUND(I219*H219,2)</f>
        <v>0</v>
      </c>
      <c r="BL219" s="19" t="s">
        <v>158</v>
      </c>
      <c r="BM219" s="203" t="s">
        <v>1571</v>
      </c>
    </row>
    <row r="220" s="2" customFormat="1" ht="16.5" customHeight="1">
      <c r="A220" s="39"/>
      <c r="B220" s="190"/>
      <c r="C220" s="191" t="s">
        <v>525</v>
      </c>
      <c r="D220" s="191" t="s">
        <v>154</v>
      </c>
      <c r="E220" s="192" t="s">
        <v>1572</v>
      </c>
      <c r="F220" s="193" t="s">
        <v>1573</v>
      </c>
      <c r="G220" s="194" t="s">
        <v>157</v>
      </c>
      <c r="H220" s="195">
        <v>1</v>
      </c>
      <c r="I220" s="196"/>
      <c r="J220" s="197">
        <f>ROUND(I220*H220,2)</f>
        <v>0</v>
      </c>
      <c r="K220" s="198"/>
      <c r="L220" s="40"/>
      <c r="M220" s="199" t="s">
        <v>1</v>
      </c>
      <c r="N220" s="200" t="s">
        <v>45</v>
      </c>
      <c r="O220" s="78"/>
      <c r="P220" s="201">
        <f>O220*H220</f>
        <v>0</v>
      </c>
      <c r="Q220" s="201">
        <v>1.0000000000000001E-05</v>
      </c>
      <c r="R220" s="201">
        <f>Q220*H220</f>
        <v>1.0000000000000001E-05</v>
      </c>
      <c r="S220" s="201">
        <v>0</v>
      </c>
      <c r="T220" s="202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03" t="s">
        <v>275</v>
      </c>
      <c r="AT220" s="203" t="s">
        <v>154</v>
      </c>
      <c r="AU220" s="203" t="s">
        <v>159</v>
      </c>
      <c r="AY220" s="19" t="s">
        <v>151</v>
      </c>
      <c r="BE220" s="204">
        <f>IF(N220="základní",J220,0)</f>
        <v>0</v>
      </c>
      <c r="BF220" s="204">
        <f>IF(N220="snížená",J220,0)</f>
        <v>0</v>
      </c>
      <c r="BG220" s="204">
        <f>IF(N220="zákl. přenesená",J220,0)</f>
        <v>0</v>
      </c>
      <c r="BH220" s="204">
        <f>IF(N220="sníž. přenesená",J220,0)</f>
        <v>0</v>
      </c>
      <c r="BI220" s="204">
        <f>IF(N220="nulová",J220,0)</f>
        <v>0</v>
      </c>
      <c r="BJ220" s="19" t="s">
        <v>159</v>
      </c>
      <c r="BK220" s="204">
        <f>ROUND(I220*H220,2)</f>
        <v>0</v>
      </c>
      <c r="BL220" s="19" t="s">
        <v>275</v>
      </c>
      <c r="BM220" s="203" t="s">
        <v>1574</v>
      </c>
    </row>
    <row r="221" s="2" customFormat="1" ht="21.75" customHeight="1">
      <c r="A221" s="39"/>
      <c r="B221" s="190"/>
      <c r="C221" s="237" t="s">
        <v>531</v>
      </c>
      <c r="D221" s="237" t="s">
        <v>294</v>
      </c>
      <c r="E221" s="238" t="s">
        <v>1575</v>
      </c>
      <c r="F221" s="239" t="s">
        <v>1576</v>
      </c>
      <c r="G221" s="240" t="s">
        <v>157</v>
      </c>
      <c r="H221" s="241">
        <v>1</v>
      </c>
      <c r="I221" s="242"/>
      <c r="J221" s="243">
        <f>ROUND(I221*H221,2)</f>
        <v>0</v>
      </c>
      <c r="K221" s="244"/>
      <c r="L221" s="245"/>
      <c r="M221" s="246" t="s">
        <v>1</v>
      </c>
      <c r="N221" s="247" t="s">
        <v>45</v>
      </c>
      <c r="O221" s="78"/>
      <c r="P221" s="201">
        <f>O221*H221</f>
        <v>0</v>
      </c>
      <c r="Q221" s="201">
        <v>0.0067000000000000002</v>
      </c>
      <c r="R221" s="201">
        <f>Q221*H221</f>
        <v>0.0067000000000000002</v>
      </c>
      <c r="S221" s="201">
        <v>0</v>
      </c>
      <c r="T221" s="202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03" t="s">
        <v>367</v>
      </c>
      <c r="AT221" s="203" t="s">
        <v>294</v>
      </c>
      <c r="AU221" s="203" t="s">
        <v>159</v>
      </c>
      <c r="AY221" s="19" t="s">
        <v>151</v>
      </c>
      <c r="BE221" s="204">
        <f>IF(N221="základní",J221,0)</f>
        <v>0</v>
      </c>
      <c r="BF221" s="204">
        <f>IF(N221="snížená",J221,0)</f>
        <v>0</v>
      </c>
      <c r="BG221" s="204">
        <f>IF(N221="zákl. přenesená",J221,0)</f>
        <v>0</v>
      </c>
      <c r="BH221" s="204">
        <f>IF(N221="sníž. přenesená",J221,0)</f>
        <v>0</v>
      </c>
      <c r="BI221" s="204">
        <f>IF(N221="nulová",J221,0)</f>
        <v>0</v>
      </c>
      <c r="BJ221" s="19" t="s">
        <v>159</v>
      </c>
      <c r="BK221" s="204">
        <f>ROUND(I221*H221,2)</f>
        <v>0</v>
      </c>
      <c r="BL221" s="19" t="s">
        <v>275</v>
      </c>
      <c r="BM221" s="203" t="s">
        <v>1577</v>
      </c>
    </row>
    <row r="222" s="2" customFormat="1" ht="21.75" customHeight="1">
      <c r="A222" s="39"/>
      <c r="B222" s="190"/>
      <c r="C222" s="191" t="s">
        <v>536</v>
      </c>
      <c r="D222" s="191" t="s">
        <v>154</v>
      </c>
      <c r="E222" s="192" t="s">
        <v>1026</v>
      </c>
      <c r="F222" s="193" t="s">
        <v>1027</v>
      </c>
      <c r="G222" s="194" t="s">
        <v>539</v>
      </c>
      <c r="H222" s="248"/>
      <c r="I222" s="196"/>
      <c r="J222" s="197">
        <f>ROUND(I222*H222,2)</f>
        <v>0</v>
      </c>
      <c r="K222" s="198"/>
      <c r="L222" s="40"/>
      <c r="M222" s="199" t="s">
        <v>1</v>
      </c>
      <c r="N222" s="200" t="s">
        <v>45</v>
      </c>
      <c r="O222" s="78"/>
      <c r="P222" s="201">
        <f>O222*H222</f>
        <v>0</v>
      </c>
      <c r="Q222" s="201">
        <v>0</v>
      </c>
      <c r="R222" s="201">
        <f>Q222*H222</f>
        <v>0</v>
      </c>
      <c r="S222" s="201">
        <v>0</v>
      </c>
      <c r="T222" s="202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03" t="s">
        <v>275</v>
      </c>
      <c r="AT222" s="203" t="s">
        <v>154</v>
      </c>
      <c r="AU222" s="203" t="s">
        <v>159</v>
      </c>
      <c r="AY222" s="19" t="s">
        <v>151</v>
      </c>
      <c r="BE222" s="204">
        <f>IF(N222="základní",J222,0)</f>
        <v>0</v>
      </c>
      <c r="BF222" s="204">
        <f>IF(N222="snížená",J222,0)</f>
        <v>0</v>
      </c>
      <c r="BG222" s="204">
        <f>IF(N222="zákl. přenesená",J222,0)</f>
        <v>0</v>
      </c>
      <c r="BH222" s="204">
        <f>IF(N222="sníž. přenesená",J222,0)</f>
        <v>0</v>
      </c>
      <c r="BI222" s="204">
        <f>IF(N222="nulová",J222,0)</f>
        <v>0</v>
      </c>
      <c r="BJ222" s="19" t="s">
        <v>159</v>
      </c>
      <c r="BK222" s="204">
        <f>ROUND(I222*H222,2)</f>
        <v>0</v>
      </c>
      <c r="BL222" s="19" t="s">
        <v>275</v>
      </c>
      <c r="BM222" s="203" t="s">
        <v>1578</v>
      </c>
    </row>
    <row r="223" s="12" customFormat="1" ht="22.8" customHeight="1">
      <c r="A223" s="12"/>
      <c r="B223" s="177"/>
      <c r="C223" s="12"/>
      <c r="D223" s="178" t="s">
        <v>78</v>
      </c>
      <c r="E223" s="188" t="s">
        <v>1029</v>
      </c>
      <c r="F223" s="188" t="s">
        <v>1030</v>
      </c>
      <c r="G223" s="12"/>
      <c r="H223" s="12"/>
      <c r="I223" s="180"/>
      <c r="J223" s="189">
        <f>BK223</f>
        <v>0</v>
      </c>
      <c r="K223" s="12"/>
      <c r="L223" s="177"/>
      <c r="M223" s="182"/>
      <c r="N223" s="183"/>
      <c r="O223" s="183"/>
      <c r="P223" s="184">
        <f>SUM(P224:P241)</f>
        <v>0</v>
      </c>
      <c r="Q223" s="183"/>
      <c r="R223" s="184">
        <f>SUM(R224:R241)</f>
        <v>0.039819999999999994</v>
      </c>
      <c r="S223" s="183"/>
      <c r="T223" s="185">
        <f>SUM(T224:T241)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78" t="s">
        <v>159</v>
      </c>
      <c r="AT223" s="186" t="s">
        <v>78</v>
      </c>
      <c r="AU223" s="186" t="s">
        <v>87</v>
      </c>
      <c r="AY223" s="178" t="s">
        <v>151</v>
      </c>
      <c r="BK223" s="187">
        <f>SUM(BK224:BK241)</f>
        <v>0</v>
      </c>
    </row>
    <row r="224" s="2" customFormat="1" ht="21.75" customHeight="1">
      <c r="A224" s="39"/>
      <c r="B224" s="190"/>
      <c r="C224" s="191" t="s">
        <v>543</v>
      </c>
      <c r="D224" s="191" t="s">
        <v>154</v>
      </c>
      <c r="E224" s="192" t="s">
        <v>1579</v>
      </c>
      <c r="F224" s="193" t="s">
        <v>1580</v>
      </c>
      <c r="G224" s="194" t="s">
        <v>157</v>
      </c>
      <c r="H224" s="195">
        <v>4</v>
      </c>
      <c r="I224" s="196"/>
      <c r="J224" s="197">
        <f>ROUND(I224*H224,2)</f>
        <v>0</v>
      </c>
      <c r="K224" s="198"/>
      <c r="L224" s="40"/>
      <c r="M224" s="199" t="s">
        <v>1</v>
      </c>
      <c r="N224" s="200" t="s">
        <v>45</v>
      </c>
      <c r="O224" s="78"/>
      <c r="P224" s="201">
        <f>O224*H224</f>
        <v>0</v>
      </c>
      <c r="Q224" s="201">
        <v>0</v>
      </c>
      <c r="R224" s="201">
        <f>Q224*H224</f>
        <v>0</v>
      </c>
      <c r="S224" s="201">
        <v>0</v>
      </c>
      <c r="T224" s="202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03" t="s">
        <v>275</v>
      </c>
      <c r="AT224" s="203" t="s">
        <v>154</v>
      </c>
      <c r="AU224" s="203" t="s">
        <v>159</v>
      </c>
      <c r="AY224" s="19" t="s">
        <v>151</v>
      </c>
      <c r="BE224" s="204">
        <f>IF(N224="základní",J224,0)</f>
        <v>0</v>
      </c>
      <c r="BF224" s="204">
        <f>IF(N224="snížená",J224,0)</f>
        <v>0</v>
      </c>
      <c r="BG224" s="204">
        <f>IF(N224="zákl. přenesená",J224,0)</f>
        <v>0</v>
      </c>
      <c r="BH224" s="204">
        <f>IF(N224="sníž. přenesená",J224,0)</f>
        <v>0</v>
      </c>
      <c r="BI224" s="204">
        <f>IF(N224="nulová",J224,0)</f>
        <v>0</v>
      </c>
      <c r="BJ224" s="19" t="s">
        <v>159</v>
      </c>
      <c r="BK224" s="204">
        <f>ROUND(I224*H224,2)</f>
        <v>0</v>
      </c>
      <c r="BL224" s="19" t="s">
        <v>275</v>
      </c>
      <c r="BM224" s="203" t="s">
        <v>1581</v>
      </c>
    </row>
    <row r="225" s="13" customFormat="1">
      <c r="A225" s="13"/>
      <c r="B225" s="205"/>
      <c r="C225" s="13"/>
      <c r="D225" s="206" t="s">
        <v>161</v>
      </c>
      <c r="E225" s="207" t="s">
        <v>1</v>
      </c>
      <c r="F225" s="208" t="s">
        <v>1582</v>
      </c>
      <c r="G225" s="13"/>
      <c r="H225" s="209">
        <v>4</v>
      </c>
      <c r="I225" s="210"/>
      <c r="J225" s="13"/>
      <c r="K225" s="13"/>
      <c r="L225" s="205"/>
      <c r="M225" s="211"/>
      <c r="N225" s="212"/>
      <c r="O225" s="212"/>
      <c r="P225" s="212"/>
      <c r="Q225" s="212"/>
      <c r="R225" s="212"/>
      <c r="S225" s="212"/>
      <c r="T225" s="2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7" t="s">
        <v>161</v>
      </c>
      <c r="AU225" s="207" t="s">
        <v>159</v>
      </c>
      <c r="AV225" s="13" t="s">
        <v>159</v>
      </c>
      <c r="AW225" s="13" t="s">
        <v>35</v>
      </c>
      <c r="AX225" s="13" t="s">
        <v>79</v>
      </c>
      <c r="AY225" s="207" t="s">
        <v>151</v>
      </c>
    </row>
    <row r="226" s="14" customFormat="1">
      <c r="A226" s="14"/>
      <c r="B226" s="214"/>
      <c r="C226" s="14"/>
      <c r="D226" s="206" t="s">
        <v>161</v>
      </c>
      <c r="E226" s="215" t="s">
        <v>1</v>
      </c>
      <c r="F226" s="216" t="s">
        <v>183</v>
      </c>
      <c r="G226" s="14"/>
      <c r="H226" s="217">
        <v>4</v>
      </c>
      <c r="I226" s="218"/>
      <c r="J226" s="14"/>
      <c r="K226" s="14"/>
      <c r="L226" s="214"/>
      <c r="M226" s="219"/>
      <c r="N226" s="220"/>
      <c r="O226" s="220"/>
      <c r="P226" s="220"/>
      <c r="Q226" s="220"/>
      <c r="R226" s="220"/>
      <c r="S226" s="220"/>
      <c r="T226" s="221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15" t="s">
        <v>161</v>
      </c>
      <c r="AU226" s="215" t="s">
        <v>159</v>
      </c>
      <c r="AV226" s="14" t="s">
        <v>158</v>
      </c>
      <c r="AW226" s="14" t="s">
        <v>35</v>
      </c>
      <c r="AX226" s="14" t="s">
        <v>87</v>
      </c>
      <c r="AY226" s="215" t="s">
        <v>151</v>
      </c>
    </row>
    <row r="227" s="2" customFormat="1" ht="33" customHeight="1">
      <c r="A227" s="39"/>
      <c r="B227" s="190"/>
      <c r="C227" s="191" t="s">
        <v>550</v>
      </c>
      <c r="D227" s="191" t="s">
        <v>154</v>
      </c>
      <c r="E227" s="192" t="s">
        <v>1583</v>
      </c>
      <c r="F227" s="193" t="s">
        <v>1584</v>
      </c>
      <c r="G227" s="194" t="s">
        <v>157</v>
      </c>
      <c r="H227" s="195">
        <v>5</v>
      </c>
      <c r="I227" s="196"/>
      <c r="J227" s="197">
        <f>ROUND(I227*H227,2)</f>
        <v>0</v>
      </c>
      <c r="K227" s="198"/>
      <c r="L227" s="40"/>
      <c r="M227" s="199" t="s">
        <v>1</v>
      </c>
      <c r="N227" s="200" t="s">
        <v>45</v>
      </c>
      <c r="O227" s="78"/>
      <c r="P227" s="201">
        <f>O227*H227</f>
        <v>0</v>
      </c>
      <c r="Q227" s="201">
        <v>0</v>
      </c>
      <c r="R227" s="201">
        <f>Q227*H227</f>
        <v>0</v>
      </c>
      <c r="S227" s="201">
        <v>0</v>
      </c>
      <c r="T227" s="202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03" t="s">
        <v>275</v>
      </c>
      <c r="AT227" s="203" t="s">
        <v>154</v>
      </c>
      <c r="AU227" s="203" t="s">
        <v>159</v>
      </c>
      <c r="AY227" s="19" t="s">
        <v>151</v>
      </c>
      <c r="BE227" s="204">
        <f>IF(N227="základní",J227,0)</f>
        <v>0</v>
      </c>
      <c r="BF227" s="204">
        <f>IF(N227="snížená",J227,0)</f>
        <v>0</v>
      </c>
      <c r="BG227" s="204">
        <f>IF(N227="zákl. přenesená",J227,0)</f>
        <v>0</v>
      </c>
      <c r="BH227" s="204">
        <f>IF(N227="sníž. přenesená",J227,0)</f>
        <v>0</v>
      </c>
      <c r="BI227" s="204">
        <f>IF(N227="nulová",J227,0)</f>
        <v>0</v>
      </c>
      <c r="BJ227" s="19" t="s">
        <v>159</v>
      </c>
      <c r="BK227" s="204">
        <f>ROUND(I227*H227,2)</f>
        <v>0</v>
      </c>
      <c r="BL227" s="19" t="s">
        <v>275</v>
      </c>
      <c r="BM227" s="203" t="s">
        <v>1585</v>
      </c>
    </row>
    <row r="228" s="2" customFormat="1" ht="44.25" customHeight="1">
      <c r="A228" s="39"/>
      <c r="B228" s="190"/>
      <c r="C228" s="191" t="s">
        <v>555</v>
      </c>
      <c r="D228" s="191" t="s">
        <v>154</v>
      </c>
      <c r="E228" s="192" t="s">
        <v>1586</v>
      </c>
      <c r="F228" s="193" t="s">
        <v>1587</v>
      </c>
      <c r="G228" s="194" t="s">
        <v>157</v>
      </c>
      <c r="H228" s="195">
        <v>1</v>
      </c>
      <c r="I228" s="196"/>
      <c r="J228" s="197">
        <f>ROUND(I228*H228,2)</f>
        <v>0</v>
      </c>
      <c r="K228" s="198"/>
      <c r="L228" s="40"/>
      <c r="M228" s="199" t="s">
        <v>1</v>
      </c>
      <c r="N228" s="200" t="s">
        <v>45</v>
      </c>
      <c r="O228" s="78"/>
      <c r="P228" s="201">
        <f>O228*H228</f>
        <v>0</v>
      </c>
      <c r="Q228" s="201">
        <v>0</v>
      </c>
      <c r="R228" s="201">
        <f>Q228*H228</f>
        <v>0</v>
      </c>
      <c r="S228" s="201">
        <v>0</v>
      </c>
      <c r="T228" s="202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03" t="s">
        <v>275</v>
      </c>
      <c r="AT228" s="203" t="s">
        <v>154</v>
      </c>
      <c r="AU228" s="203" t="s">
        <v>159</v>
      </c>
      <c r="AY228" s="19" t="s">
        <v>151</v>
      </c>
      <c r="BE228" s="204">
        <f>IF(N228="základní",J228,0)</f>
        <v>0</v>
      </c>
      <c r="BF228" s="204">
        <f>IF(N228="snížená",J228,0)</f>
        <v>0</v>
      </c>
      <c r="BG228" s="204">
        <f>IF(N228="zákl. přenesená",J228,0)</f>
        <v>0</v>
      </c>
      <c r="BH228" s="204">
        <f>IF(N228="sníž. přenesená",J228,0)</f>
        <v>0</v>
      </c>
      <c r="BI228" s="204">
        <f>IF(N228="nulová",J228,0)</f>
        <v>0</v>
      </c>
      <c r="BJ228" s="19" t="s">
        <v>159</v>
      </c>
      <c r="BK228" s="204">
        <f>ROUND(I228*H228,2)</f>
        <v>0</v>
      </c>
      <c r="BL228" s="19" t="s">
        <v>275</v>
      </c>
      <c r="BM228" s="203" t="s">
        <v>1588</v>
      </c>
    </row>
    <row r="229" s="2" customFormat="1" ht="55.5" customHeight="1">
      <c r="A229" s="39"/>
      <c r="B229" s="190"/>
      <c r="C229" s="191" t="s">
        <v>561</v>
      </c>
      <c r="D229" s="191" t="s">
        <v>154</v>
      </c>
      <c r="E229" s="192" t="s">
        <v>1589</v>
      </c>
      <c r="F229" s="193" t="s">
        <v>1590</v>
      </c>
      <c r="G229" s="194" t="s">
        <v>157</v>
      </c>
      <c r="H229" s="195">
        <v>1</v>
      </c>
      <c r="I229" s="196"/>
      <c r="J229" s="197">
        <f>ROUND(I229*H229,2)</f>
        <v>0</v>
      </c>
      <c r="K229" s="198"/>
      <c r="L229" s="40"/>
      <c r="M229" s="199" t="s">
        <v>1</v>
      </c>
      <c r="N229" s="200" t="s">
        <v>45</v>
      </c>
      <c r="O229" s="78"/>
      <c r="P229" s="201">
        <f>O229*H229</f>
        <v>0</v>
      </c>
      <c r="Q229" s="201">
        <v>0</v>
      </c>
      <c r="R229" s="201">
        <f>Q229*H229</f>
        <v>0</v>
      </c>
      <c r="S229" s="201">
        <v>0</v>
      </c>
      <c r="T229" s="202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03" t="s">
        <v>275</v>
      </c>
      <c r="AT229" s="203" t="s">
        <v>154</v>
      </c>
      <c r="AU229" s="203" t="s">
        <v>159</v>
      </c>
      <c r="AY229" s="19" t="s">
        <v>151</v>
      </c>
      <c r="BE229" s="204">
        <f>IF(N229="základní",J229,0)</f>
        <v>0</v>
      </c>
      <c r="BF229" s="204">
        <f>IF(N229="snížená",J229,0)</f>
        <v>0</v>
      </c>
      <c r="BG229" s="204">
        <f>IF(N229="zákl. přenesená",J229,0)</f>
        <v>0</v>
      </c>
      <c r="BH229" s="204">
        <f>IF(N229="sníž. přenesená",J229,0)</f>
        <v>0</v>
      </c>
      <c r="BI229" s="204">
        <f>IF(N229="nulová",J229,0)</f>
        <v>0</v>
      </c>
      <c r="BJ229" s="19" t="s">
        <v>159</v>
      </c>
      <c r="BK229" s="204">
        <f>ROUND(I229*H229,2)</f>
        <v>0</v>
      </c>
      <c r="BL229" s="19" t="s">
        <v>275</v>
      </c>
      <c r="BM229" s="203" t="s">
        <v>1591</v>
      </c>
    </row>
    <row r="230" s="2" customFormat="1" ht="44.25" customHeight="1">
      <c r="A230" s="39"/>
      <c r="B230" s="190"/>
      <c r="C230" s="191" t="s">
        <v>565</v>
      </c>
      <c r="D230" s="191" t="s">
        <v>154</v>
      </c>
      <c r="E230" s="192" t="s">
        <v>1592</v>
      </c>
      <c r="F230" s="193" t="s">
        <v>1593</v>
      </c>
      <c r="G230" s="194" t="s">
        <v>157</v>
      </c>
      <c r="H230" s="195">
        <v>1</v>
      </c>
      <c r="I230" s="196"/>
      <c r="J230" s="197">
        <f>ROUND(I230*H230,2)</f>
        <v>0</v>
      </c>
      <c r="K230" s="198"/>
      <c r="L230" s="40"/>
      <c r="M230" s="199" t="s">
        <v>1</v>
      </c>
      <c r="N230" s="200" t="s">
        <v>45</v>
      </c>
      <c r="O230" s="78"/>
      <c r="P230" s="201">
        <f>O230*H230</f>
        <v>0</v>
      </c>
      <c r="Q230" s="201">
        <v>0</v>
      </c>
      <c r="R230" s="201">
        <f>Q230*H230</f>
        <v>0</v>
      </c>
      <c r="S230" s="201">
        <v>0</v>
      </c>
      <c r="T230" s="202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03" t="s">
        <v>275</v>
      </c>
      <c r="AT230" s="203" t="s">
        <v>154</v>
      </c>
      <c r="AU230" s="203" t="s">
        <v>159</v>
      </c>
      <c r="AY230" s="19" t="s">
        <v>151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19" t="s">
        <v>159</v>
      </c>
      <c r="BK230" s="204">
        <f>ROUND(I230*H230,2)</f>
        <v>0</v>
      </c>
      <c r="BL230" s="19" t="s">
        <v>275</v>
      </c>
      <c r="BM230" s="203" t="s">
        <v>1594</v>
      </c>
    </row>
    <row r="231" s="2" customFormat="1" ht="44.25" customHeight="1">
      <c r="A231" s="39"/>
      <c r="B231" s="190"/>
      <c r="C231" s="191" t="s">
        <v>569</v>
      </c>
      <c r="D231" s="191" t="s">
        <v>154</v>
      </c>
      <c r="E231" s="192" t="s">
        <v>1595</v>
      </c>
      <c r="F231" s="193" t="s">
        <v>1596</v>
      </c>
      <c r="G231" s="194" t="s">
        <v>157</v>
      </c>
      <c r="H231" s="195">
        <v>1</v>
      </c>
      <c r="I231" s="196"/>
      <c r="J231" s="197">
        <f>ROUND(I231*H231,2)</f>
        <v>0</v>
      </c>
      <c r="K231" s="198"/>
      <c r="L231" s="40"/>
      <c r="M231" s="199" t="s">
        <v>1</v>
      </c>
      <c r="N231" s="200" t="s">
        <v>45</v>
      </c>
      <c r="O231" s="78"/>
      <c r="P231" s="201">
        <f>O231*H231</f>
        <v>0</v>
      </c>
      <c r="Q231" s="201">
        <v>0</v>
      </c>
      <c r="R231" s="201">
        <f>Q231*H231</f>
        <v>0</v>
      </c>
      <c r="S231" s="201">
        <v>0</v>
      </c>
      <c r="T231" s="202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03" t="s">
        <v>275</v>
      </c>
      <c r="AT231" s="203" t="s">
        <v>154</v>
      </c>
      <c r="AU231" s="203" t="s">
        <v>159</v>
      </c>
      <c r="AY231" s="19" t="s">
        <v>151</v>
      </c>
      <c r="BE231" s="204">
        <f>IF(N231="základní",J231,0)</f>
        <v>0</v>
      </c>
      <c r="BF231" s="204">
        <f>IF(N231="snížená",J231,0)</f>
        <v>0</v>
      </c>
      <c r="BG231" s="204">
        <f>IF(N231="zákl. přenesená",J231,0)</f>
        <v>0</v>
      </c>
      <c r="BH231" s="204">
        <f>IF(N231="sníž. přenesená",J231,0)</f>
        <v>0</v>
      </c>
      <c r="BI231" s="204">
        <f>IF(N231="nulová",J231,0)</f>
        <v>0</v>
      </c>
      <c r="BJ231" s="19" t="s">
        <v>159</v>
      </c>
      <c r="BK231" s="204">
        <f>ROUND(I231*H231,2)</f>
        <v>0</v>
      </c>
      <c r="BL231" s="19" t="s">
        <v>275</v>
      </c>
      <c r="BM231" s="203" t="s">
        <v>1597</v>
      </c>
    </row>
    <row r="232" s="2" customFormat="1" ht="33" customHeight="1">
      <c r="A232" s="39"/>
      <c r="B232" s="190"/>
      <c r="C232" s="191" t="s">
        <v>573</v>
      </c>
      <c r="D232" s="191" t="s">
        <v>154</v>
      </c>
      <c r="E232" s="192" t="s">
        <v>1598</v>
      </c>
      <c r="F232" s="193" t="s">
        <v>1599</v>
      </c>
      <c r="G232" s="194" t="s">
        <v>157</v>
      </c>
      <c r="H232" s="195">
        <v>1</v>
      </c>
      <c r="I232" s="196"/>
      <c r="J232" s="197">
        <f>ROUND(I232*H232,2)</f>
        <v>0</v>
      </c>
      <c r="K232" s="198"/>
      <c r="L232" s="40"/>
      <c r="M232" s="199" t="s">
        <v>1</v>
      </c>
      <c r="N232" s="200" t="s">
        <v>45</v>
      </c>
      <c r="O232" s="78"/>
      <c r="P232" s="201">
        <f>O232*H232</f>
        <v>0</v>
      </c>
      <c r="Q232" s="201">
        <v>0</v>
      </c>
      <c r="R232" s="201">
        <f>Q232*H232</f>
        <v>0</v>
      </c>
      <c r="S232" s="201">
        <v>0</v>
      </c>
      <c r="T232" s="202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03" t="s">
        <v>275</v>
      </c>
      <c r="AT232" s="203" t="s">
        <v>154</v>
      </c>
      <c r="AU232" s="203" t="s">
        <v>159</v>
      </c>
      <c r="AY232" s="19" t="s">
        <v>151</v>
      </c>
      <c r="BE232" s="204">
        <f>IF(N232="základní",J232,0)</f>
        <v>0</v>
      </c>
      <c r="BF232" s="204">
        <f>IF(N232="snížená",J232,0)</f>
        <v>0</v>
      </c>
      <c r="BG232" s="204">
        <f>IF(N232="zákl. přenesená",J232,0)</f>
        <v>0</v>
      </c>
      <c r="BH232" s="204">
        <f>IF(N232="sníž. přenesená",J232,0)</f>
        <v>0</v>
      </c>
      <c r="BI232" s="204">
        <f>IF(N232="nulová",J232,0)</f>
        <v>0</v>
      </c>
      <c r="BJ232" s="19" t="s">
        <v>159</v>
      </c>
      <c r="BK232" s="204">
        <f>ROUND(I232*H232,2)</f>
        <v>0</v>
      </c>
      <c r="BL232" s="19" t="s">
        <v>275</v>
      </c>
      <c r="BM232" s="203" t="s">
        <v>1600</v>
      </c>
    </row>
    <row r="233" s="2" customFormat="1" ht="21.75" customHeight="1">
      <c r="A233" s="39"/>
      <c r="B233" s="190"/>
      <c r="C233" s="191" t="s">
        <v>577</v>
      </c>
      <c r="D233" s="191" t="s">
        <v>154</v>
      </c>
      <c r="E233" s="192" t="s">
        <v>1601</v>
      </c>
      <c r="F233" s="193" t="s">
        <v>1602</v>
      </c>
      <c r="G233" s="194" t="s">
        <v>157</v>
      </c>
      <c r="H233" s="195">
        <v>1</v>
      </c>
      <c r="I233" s="196"/>
      <c r="J233" s="197">
        <f>ROUND(I233*H233,2)</f>
        <v>0</v>
      </c>
      <c r="K233" s="198"/>
      <c r="L233" s="40"/>
      <c r="M233" s="199" t="s">
        <v>1</v>
      </c>
      <c r="N233" s="200" t="s">
        <v>45</v>
      </c>
      <c r="O233" s="78"/>
      <c r="P233" s="201">
        <f>O233*H233</f>
        <v>0</v>
      </c>
      <c r="Q233" s="201">
        <v>0</v>
      </c>
      <c r="R233" s="201">
        <f>Q233*H233</f>
        <v>0</v>
      </c>
      <c r="S233" s="201">
        <v>0</v>
      </c>
      <c r="T233" s="202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03" t="s">
        <v>275</v>
      </c>
      <c r="AT233" s="203" t="s">
        <v>154</v>
      </c>
      <c r="AU233" s="203" t="s">
        <v>159</v>
      </c>
      <c r="AY233" s="19" t="s">
        <v>151</v>
      </c>
      <c r="BE233" s="204">
        <f>IF(N233="základní",J233,0)</f>
        <v>0</v>
      </c>
      <c r="BF233" s="204">
        <f>IF(N233="snížená",J233,0)</f>
        <v>0</v>
      </c>
      <c r="BG233" s="204">
        <f>IF(N233="zákl. přenesená",J233,0)</f>
        <v>0</v>
      </c>
      <c r="BH233" s="204">
        <f>IF(N233="sníž. přenesená",J233,0)</f>
        <v>0</v>
      </c>
      <c r="BI233" s="204">
        <f>IF(N233="nulová",J233,0)</f>
        <v>0</v>
      </c>
      <c r="BJ233" s="19" t="s">
        <v>159</v>
      </c>
      <c r="BK233" s="204">
        <f>ROUND(I233*H233,2)</f>
        <v>0</v>
      </c>
      <c r="BL233" s="19" t="s">
        <v>275</v>
      </c>
      <c r="BM233" s="203" t="s">
        <v>1603</v>
      </c>
    </row>
    <row r="234" s="2" customFormat="1" ht="21.75" customHeight="1">
      <c r="A234" s="39"/>
      <c r="B234" s="190"/>
      <c r="C234" s="237" t="s">
        <v>581</v>
      </c>
      <c r="D234" s="237" t="s">
        <v>294</v>
      </c>
      <c r="E234" s="238" t="s">
        <v>1604</v>
      </c>
      <c r="F234" s="239" t="s">
        <v>1605</v>
      </c>
      <c r="G234" s="240" t="s">
        <v>157</v>
      </c>
      <c r="H234" s="241">
        <v>1</v>
      </c>
      <c r="I234" s="242"/>
      <c r="J234" s="243">
        <f>ROUND(I234*H234,2)</f>
        <v>0</v>
      </c>
      <c r="K234" s="244"/>
      <c r="L234" s="245"/>
      <c r="M234" s="246" t="s">
        <v>1</v>
      </c>
      <c r="N234" s="247" t="s">
        <v>45</v>
      </c>
      <c r="O234" s="78"/>
      <c r="P234" s="201">
        <f>O234*H234</f>
        <v>0</v>
      </c>
      <c r="Q234" s="201">
        <v>0.029999999999999999</v>
      </c>
      <c r="R234" s="201">
        <f>Q234*H234</f>
        <v>0.029999999999999999</v>
      </c>
      <c r="S234" s="201">
        <v>0</v>
      </c>
      <c r="T234" s="202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03" t="s">
        <v>367</v>
      </c>
      <c r="AT234" s="203" t="s">
        <v>294</v>
      </c>
      <c r="AU234" s="203" t="s">
        <v>159</v>
      </c>
      <c r="AY234" s="19" t="s">
        <v>151</v>
      </c>
      <c r="BE234" s="204">
        <f>IF(N234="základní",J234,0)</f>
        <v>0</v>
      </c>
      <c r="BF234" s="204">
        <f>IF(N234="snížená",J234,0)</f>
        <v>0</v>
      </c>
      <c r="BG234" s="204">
        <f>IF(N234="zákl. přenesená",J234,0)</f>
        <v>0</v>
      </c>
      <c r="BH234" s="204">
        <f>IF(N234="sníž. přenesená",J234,0)</f>
        <v>0</v>
      </c>
      <c r="BI234" s="204">
        <f>IF(N234="nulová",J234,0)</f>
        <v>0</v>
      </c>
      <c r="BJ234" s="19" t="s">
        <v>159</v>
      </c>
      <c r="BK234" s="204">
        <f>ROUND(I234*H234,2)</f>
        <v>0</v>
      </c>
      <c r="BL234" s="19" t="s">
        <v>275</v>
      </c>
      <c r="BM234" s="203" t="s">
        <v>1606</v>
      </c>
    </row>
    <row r="235" s="2" customFormat="1" ht="21.75" customHeight="1">
      <c r="A235" s="39"/>
      <c r="B235" s="190"/>
      <c r="C235" s="191" t="s">
        <v>585</v>
      </c>
      <c r="D235" s="191" t="s">
        <v>154</v>
      </c>
      <c r="E235" s="192" t="s">
        <v>1607</v>
      </c>
      <c r="F235" s="193" t="s">
        <v>1608</v>
      </c>
      <c r="G235" s="194" t="s">
        <v>157</v>
      </c>
      <c r="H235" s="195">
        <v>1</v>
      </c>
      <c r="I235" s="196"/>
      <c r="J235" s="197">
        <f>ROUND(I235*H235,2)</f>
        <v>0</v>
      </c>
      <c r="K235" s="198"/>
      <c r="L235" s="40"/>
      <c r="M235" s="199" t="s">
        <v>1</v>
      </c>
      <c r="N235" s="200" t="s">
        <v>45</v>
      </c>
      <c r="O235" s="78"/>
      <c r="P235" s="201">
        <f>O235*H235</f>
        <v>0</v>
      </c>
      <c r="Q235" s="201">
        <v>0</v>
      </c>
      <c r="R235" s="201">
        <f>Q235*H235</f>
        <v>0</v>
      </c>
      <c r="S235" s="201">
        <v>0</v>
      </c>
      <c r="T235" s="202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03" t="s">
        <v>275</v>
      </c>
      <c r="AT235" s="203" t="s">
        <v>154</v>
      </c>
      <c r="AU235" s="203" t="s">
        <v>159</v>
      </c>
      <c r="AY235" s="19" t="s">
        <v>151</v>
      </c>
      <c r="BE235" s="204">
        <f>IF(N235="základní",J235,0)</f>
        <v>0</v>
      </c>
      <c r="BF235" s="204">
        <f>IF(N235="snížená",J235,0)</f>
        <v>0</v>
      </c>
      <c r="BG235" s="204">
        <f>IF(N235="zákl. přenesená",J235,0)</f>
        <v>0</v>
      </c>
      <c r="BH235" s="204">
        <f>IF(N235="sníž. přenesená",J235,0)</f>
        <v>0</v>
      </c>
      <c r="BI235" s="204">
        <f>IF(N235="nulová",J235,0)</f>
        <v>0</v>
      </c>
      <c r="BJ235" s="19" t="s">
        <v>159</v>
      </c>
      <c r="BK235" s="204">
        <f>ROUND(I235*H235,2)</f>
        <v>0</v>
      </c>
      <c r="BL235" s="19" t="s">
        <v>275</v>
      </c>
      <c r="BM235" s="203" t="s">
        <v>1609</v>
      </c>
    </row>
    <row r="236" s="2" customFormat="1" ht="21.75" customHeight="1">
      <c r="A236" s="39"/>
      <c r="B236" s="190"/>
      <c r="C236" s="237" t="s">
        <v>589</v>
      </c>
      <c r="D236" s="237" t="s">
        <v>294</v>
      </c>
      <c r="E236" s="238" t="s">
        <v>1610</v>
      </c>
      <c r="F236" s="239" t="s">
        <v>1611</v>
      </c>
      <c r="G236" s="240" t="s">
        <v>157</v>
      </c>
      <c r="H236" s="241">
        <v>1</v>
      </c>
      <c r="I236" s="242"/>
      <c r="J236" s="243">
        <f>ROUND(I236*H236,2)</f>
        <v>0</v>
      </c>
      <c r="K236" s="244"/>
      <c r="L236" s="245"/>
      <c r="M236" s="246" t="s">
        <v>1</v>
      </c>
      <c r="N236" s="247" t="s">
        <v>45</v>
      </c>
      <c r="O236" s="78"/>
      <c r="P236" s="201">
        <f>O236*H236</f>
        <v>0</v>
      </c>
      <c r="Q236" s="201">
        <v>0.0016000000000000001</v>
      </c>
      <c r="R236" s="201">
        <f>Q236*H236</f>
        <v>0.0016000000000000001</v>
      </c>
      <c r="S236" s="201">
        <v>0</v>
      </c>
      <c r="T236" s="202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03" t="s">
        <v>367</v>
      </c>
      <c r="AT236" s="203" t="s">
        <v>294</v>
      </c>
      <c r="AU236" s="203" t="s">
        <v>159</v>
      </c>
      <c r="AY236" s="19" t="s">
        <v>151</v>
      </c>
      <c r="BE236" s="204">
        <f>IF(N236="základní",J236,0)</f>
        <v>0</v>
      </c>
      <c r="BF236" s="204">
        <f>IF(N236="snížená",J236,0)</f>
        <v>0</v>
      </c>
      <c r="BG236" s="204">
        <f>IF(N236="zákl. přenesená",J236,0)</f>
        <v>0</v>
      </c>
      <c r="BH236" s="204">
        <f>IF(N236="sníž. přenesená",J236,0)</f>
        <v>0</v>
      </c>
      <c r="BI236" s="204">
        <f>IF(N236="nulová",J236,0)</f>
        <v>0</v>
      </c>
      <c r="BJ236" s="19" t="s">
        <v>159</v>
      </c>
      <c r="BK236" s="204">
        <f>ROUND(I236*H236,2)</f>
        <v>0</v>
      </c>
      <c r="BL236" s="19" t="s">
        <v>275</v>
      </c>
      <c r="BM236" s="203" t="s">
        <v>1612</v>
      </c>
    </row>
    <row r="237" s="2" customFormat="1" ht="21.75" customHeight="1">
      <c r="A237" s="39"/>
      <c r="B237" s="190"/>
      <c r="C237" s="191" t="s">
        <v>593</v>
      </c>
      <c r="D237" s="191" t="s">
        <v>154</v>
      </c>
      <c r="E237" s="192" t="s">
        <v>1613</v>
      </c>
      <c r="F237" s="193" t="s">
        <v>1614</v>
      </c>
      <c r="G237" s="194" t="s">
        <v>157</v>
      </c>
      <c r="H237" s="195">
        <v>1</v>
      </c>
      <c r="I237" s="196"/>
      <c r="J237" s="197">
        <f>ROUND(I237*H237,2)</f>
        <v>0</v>
      </c>
      <c r="K237" s="198"/>
      <c r="L237" s="40"/>
      <c r="M237" s="199" t="s">
        <v>1</v>
      </c>
      <c r="N237" s="200" t="s">
        <v>45</v>
      </c>
      <c r="O237" s="78"/>
      <c r="P237" s="201">
        <f>O237*H237</f>
        <v>0</v>
      </c>
      <c r="Q237" s="201">
        <v>0.00013999999999999999</v>
      </c>
      <c r="R237" s="201">
        <f>Q237*H237</f>
        <v>0.00013999999999999999</v>
      </c>
      <c r="S237" s="201">
        <v>0</v>
      </c>
      <c r="T237" s="202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03" t="s">
        <v>275</v>
      </c>
      <c r="AT237" s="203" t="s">
        <v>154</v>
      </c>
      <c r="AU237" s="203" t="s">
        <v>159</v>
      </c>
      <c r="AY237" s="19" t="s">
        <v>151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19" t="s">
        <v>159</v>
      </c>
      <c r="BK237" s="204">
        <f>ROUND(I237*H237,2)</f>
        <v>0</v>
      </c>
      <c r="BL237" s="19" t="s">
        <v>275</v>
      </c>
      <c r="BM237" s="203" t="s">
        <v>1615</v>
      </c>
    </row>
    <row r="238" s="2" customFormat="1" ht="21.75" customHeight="1">
      <c r="A238" s="39"/>
      <c r="B238" s="190"/>
      <c r="C238" s="237" t="s">
        <v>597</v>
      </c>
      <c r="D238" s="237" t="s">
        <v>294</v>
      </c>
      <c r="E238" s="238" t="s">
        <v>1616</v>
      </c>
      <c r="F238" s="239" t="s">
        <v>1617</v>
      </c>
      <c r="G238" s="240" t="s">
        <v>157</v>
      </c>
      <c r="H238" s="241">
        <v>1</v>
      </c>
      <c r="I238" s="242"/>
      <c r="J238" s="243">
        <f>ROUND(I238*H238,2)</f>
        <v>0</v>
      </c>
      <c r="K238" s="244"/>
      <c r="L238" s="245"/>
      <c r="M238" s="246" t="s">
        <v>1</v>
      </c>
      <c r="N238" s="247" t="s">
        <v>45</v>
      </c>
      <c r="O238" s="78"/>
      <c r="P238" s="201">
        <f>O238*H238</f>
        <v>0</v>
      </c>
      <c r="Q238" s="201">
        <v>0.0080000000000000002</v>
      </c>
      <c r="R238" s="201">
        <f>Q238*H238</f>
        <v>0.0080000000000000002</v>
      </c>
      <c r="S238" s="201">
        <v>0</v>
      </c>
      <c r="T238" s="202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03" t="s">
        <v>367</v>
      </c>
      <c r="AT238" s="203" t="s">
        <v>294</v>
      </c>
      <c r="AU238" s="203" t="s">
        <v>159</v>
      </c>
      <c r="AY238" s="19" t="s">
        <v>151</v>
      </c>
      <c r="BE238" s="204">
        <f>IF(N238="základní",J238,0)</f>
        <v>0</v>
      </c>
      <c r="BF238" s="204">
        <f>IF(N238="snížená",J238,0)</f>
        <v>0</v>
      </c>
      <c r="BG238" s="204">
        <f>IF(N238="zákl. přenesená",J238,0)</f>
        <v>0</v>
      </c>
      <c r="BH238" s="204">
        <f>IF(N238="sníž. přenesená",J238,0)</f>
        <v>0</v>
      </c>
      <c r="BI238" s="204">
        <f>IF(N238="nulová",J238,0)</f>
        <v>0</v>
      </c>
      <c r="BJ238" s="19" t="s">
        <v>159</v>
      </c>
      <c r="BK238" s="204">
        <f>ROUND(I238*H238,2)</f>
        <v>0</v>
      </c>
      <c r="BL238" s="19" t="s">
        <v>275</v>
      </c>
      <c r="BM238" s="203" t="s">
        <v>1618</v>
      </c>
    </row>
    <row r="239" s="2" customFormat="1" ht="21.75" customHeight="1">
      <c r="A239" s="39"/>
      <c r="B239" s="190"/>
      <c r="C239" s="191" t="s">
        <v>601</v>
      </c>
      <c r="D239" s="191" t="s">
        <v>154</v>
      </c>
      <c r="E239" s="192" t="s">
        <v>1619</v>
      </c>
      <c r="F239" s="193" t="s">
        <v>1620</v>
      </c>
      <c r="G239" s="194" t="s">
        <v>157</v>
      </c>
      <c r="H239" s="195">
        <v>1</v>
      </c>
      <c r="I239" s="196"/>
      <c r="J239" s="197">
        <f>ROUND(I239*H239,2)</f>
        <v>0</v>
      </c>
      <c r="K239" s="198"/>
      <c r="L239" s="40"/>
      <c r="M239" s="199" t="s">
        <v>1</v>
      </c>
      <c r="N239" s="200" t="s">
        <v>45</v>
      </c>
      <c r="O239" s="78"/>
      <c r="P239" s="201">
        <f>O239*H239</f>
        <v>0</v>
      </c>
      <c r="Q239" s="201">
        <v>8.0000000000000007E-05</v>
      </c>
      <c r="R239" s="201">
        <f>Q239*H239</f>
        <v>8.0000000000000007E-05</v>
      </c>
      <c r="S239" s="201">
        <v>0</v>
      </c>
      <c r="T239" s="202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03" t="s">
        <v>275</v>
      </c>
      <c r="AT239" s="203" t="s">
        <v>154</v>
      </c>
      <c r="AU239" s="203" t="s">
        <v>159</v>
      </c>
      <c r="AY239" s="19" t="s">
        <v>151</v>
      </c>
      <c r="BE239" s="204">
        <f>IF(N239="základní",J239,0)</f>
        <v>0</v>
      </c>
      <c r="BF239" s="204">
        <f>IF(N239="snížená",J239,0)</f>
        <v>0</v>
      </c>
      <c r="BG239" s="204">
        <f>IF(N239="zákl. přenesená",J239,0)</f>
        <v>0</v>
      </c>
      <c r="BH239" s="204">
        <f>IF(N239="sníž. přenesená",J239,0)</f>
        <v>0</v>
      </c>
      <c r="BI239" s="204">
        <f>IF(N239="nulová",J239,0)</f>
        <v>0</v>
      </c>
      <c r="BJ239" s="19" t="s">
        <v>159</v>
      </c>
      <c r="BK239" s="204">
        <f>ROUND(I239*H239,2)</f>
        <v>0</v>
      </c>
      <c r="BL239" s="19" t="s">
        <v>275</v>
      </c>
      <c r="BM239" s="203" t="s">
        <v>1621</v>
      </c>
    </row>
    <row r="240" s="2" customFormat="1" ht="21.75" customHeight="1">
      <c r="A240" s="39"/>
      <c r="B240" s="190"/>
      <c r="C240" s="191" t="s">
        <v>605</v>
      </c>
      <c r="D240" s="191" t="s">
        <v>154</v>
      </c>
      <c r="E240" s="192" t="s">
        <v>1622</v>
      </c>
      <c r="F240" s="193" t="s">
        <v>1623</v>
      </c>
      <c r="G240" s="194" t="s">
        <v>157</v>
      </c>
      <c r="H240" s="195">
        <v>1</v>
      </c>
      <c r="I240" s="196"/>
      <c r="J240" s="197">
        <f>ROUND(I240*H240,2)</f>
        <v>0</v>
      </c>
      <c r="K240" s="198"/>
      <c r="L240" s="40"/>
      <c r="M240" s="199" t="s">
        <v>1</v>
      </c>
      <c r="N240" s="200" t="s">
        <v>45</v>
      </c>
      <c r="O240" s="78"/>
      <c r="P240" s="201">
        <f>O240*H240</f>
        <v>0</v>
      </c>
      <c r="Q240" s="201">
        <v>0</v>
      </c>
      <c r="R240" s="201">
        <f>Q240*H240</f>
        <v>0</v>
      </c>
      <c r="S240" s="201">
        <v>0</v>
      </c>
      <c r="T240" s="202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03" t="s">
        <v>275</v>
      </c>
      <c r="AT240" s="203" t="s">
        <v>154</v>
      </c>
      <c r="AU240" s="203" t="s">
        <v>159</v>
      </c>
      <c r="AY240" s="19" t="s">
        <v>151</v>
      </c>
      <c r="BE240" s="204">
        <f>IF(N240="základní",J240,0)</f>
        <v>0</v>
      </c>
      <c r="BF240" s="204">
        <f>IF(N240="snížená",J240,0)</f>
        <v>0</v>
      </c>
      <c r="BG240" s="204">
        <f>IF(N240="zákl. přenesená",J240,0)</f>
        <v>0</v>
      </c>
      <c r="BH240" s="204">
        <f>IF(N240="sníž. přenesená",J240,0)</f>
        <v>0</v>
      </c>
      <c r="BI240" s="204">
        <f>IF(N240="nulová",J240,0)</f>
        <v>0</v>
      </c>
      <c r="BJ240" s="19" t="s">
        <v>159</v>
      </c>
      <c r="BK240" s="204">
        <f>ROUND(I240*H240,2)</f>
        <v>0</v>
      </c>
      <c r="BL240" s="19" t="s">
        <v>275</v>
      </c>
      <c r="BM240" s="203" t="s">
        <v>1624</v>
      </c>
    </row>
    <row r="241" s="2" customFormat="1" ht="21.75" customHeight="1">
      <c r="A241" s="39"/>
      <c r="B241" s="190"/>
      <c r="C241" s="191" t="s">
        <v>609</v>
      </c>
      <c r="D241" s="191" t="s">
        <v>154</v>
      </c>
      <c r="E241" s="192" t="s">
        <v>1069</v>
      </c>
      <c r="F241" s="193" t="s">
        <v>1070</v>
      </c>
      <c r="G241" s="194" t="s">
        <v>539</v>
      </c>
      <c r="H241" s="248"/>
      <c r="I241" s="196"/>
      <c r="J241" s="197">
        <f>ROUND(I241*H241,2)</f>
        <v>0</v>
      </c>
      <c r="K241" s="198"/>
      <c r="L241" s="40"/>
      <c r="M241" s="249" t="s">
        <v>1</v>
      </c>
      <c r="N241" s="250" t="s">
        <v>45</v>
      </c>
      <c r="O241" s="251"/>
      <c r="P241" s="252">
        <f>O241*H241</f>
        <v>0</v>
      </c>
      <c r="Q241" s="252">
        <v>0</v>
      </c>
      <c r="R241" s="252">
        <f>Q241*H241</f>
        <v>0</v>
      </c>
      <c r="S241" s="252">
        <v>0</v>
      </c>
      <c r="T241" s="253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03" t="s">
        <v>275</v>
      </c>
      <c r="AT241" s="203" t="s">
        <v>154</v>
      </c>
      <c r="AU241" s="203" t="s">
        <v>159</v>
      </c>
      <c r="AY241" s="19" t="s">
        <v>151</v>
      </c>
      <c r="BE241" s="204">
        <f>IF(N241="základní",J241,0)</f>
        <v>0</v>
      </c>
      <c r="BF241" s="204">
        <f>IF(N241="snížená",J241,0)</f>
        <v>0</v>
      </c>
      <c r="BG241" s="204">
        <f>IF(N241="zákl. přenesená",J241,0)</f>
        <v>0</v>
      </c>
      <c r="BH241" s="204">
        <f>IF(N241="sníž. přenesená",J241,0)</f>
        <v>0</v>
      </c>
      <c r="BI241" s="204">
        <f>IF(N241="nulová",J241,0)</f>
        <v>0</v>
      </c>
      <c r="BJ241" s="19" t="s">
        <v>159</v>
      </c>
      <c r="BK241" s="204">
        <f>ROUND(I241*H241,2)</f>
        <v>0</v>
      </c>
      <c r="BL241" s="19" t="s">
        <v>275</v>
      </c>
      <c r="BM241" s="203" t="s">
        <v>1625</v>
      </c>
    </row>
    <row r="242" s="2" customFormat="1" ht="6.96" customHeight="1">
      <c r="A242" s="39"/>
      <c r="B242" s="61"/>
      <c r="C242" s="62"/>
      <c r="D242" s="62"/>
      <c r="E242" s="62"/>
      <c r="F242" s="62"/>
      <c r="G242" s="62"/>
      <c r="H242" s="62"/>
      <c r="I242" s="149"/>
      <c r="J242" s="62"/>
      <c r="K242" s="62"/>
      <c r="L242" s="40"/>
      <c r="M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</row>
  </sheetData>
  <autoFilter ref="C128:K241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1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2"/>
      <c r="J3" s="21"/>
      <c r="K3" s="21"/>
      <c r="L3" s="22"/>
      <c r="AT3" s="19" t="s">
        <v>87</v>
      </c>
    </row>
    <row r="4" s="1" customFormat="1" ht="24.96" customHeight="1">
      <c r="B4" s="22"/>
      <c r="D4" s="23" t="s">
        <v>95</v>
      </c>
      <c r="I4" s="121"/>
      <c r="L4" s="22"/>
      <c r="M4" s="123" t="s">
        <v>10</v>
      </c>
      <c r="AT4" s="19" t="s">
        <v>3</v>
      </c>
    </row>
    <row r="5" s="1" customFormat="1" ht="6.96" customHeight="1">
      <c r="B5" s="22"/>
      <c r="I5" s="121"/>
      <c r="L5" s="22"/>
    </row>
    <row r="6" s="1" customFormat="1" ht="12" customHeight="1">
      <c r="B6" s="22"/>
      <c r="D6" s="32" t="s">
        <v>16</v>
      </c>
      <c r="I6" s="121"/>
      <c r="L6" s="22"/>
    </row>
    <row r="7" s="1" customFormat="1" ht="16.5" customHeight="1">
      <c r="B7" s="22"/>
      <c r="E7" s="124" t="str">
        <f>'Rekapitulace stavby'!K6</f>
        <v>Udržovací práce a stavební úpravy bytu č.8/8 ve 3NP</v>
      </c>
      <c r="F7" s="32"/>
      <c r="G7" s="32"/>
      <c r="H7" s="32"/>
      <c r="I7" s="121"/>
      <c r="L7" s="22"/>
    </row>
    <row r="8" s="2" customFormat="1" ht="12" customHeight="1">
      <c r="A8" s="39"/>
      <c r="B8" s="40"/>
      <c r="C8" s="39"/>
      <c r="D8" s="32" t="s">
        <v>96</v>
      </c>
      <c r="E8" s="39"/>
      <c r="F8" s="39"/>
      <c r="G8" s="39"/>
      <c r="H8" s="39"/>
      <c r="I8" s="125"/>
      <c r="J8" s="39"/>
      <c r="K8" s="39"/>
      <c r="L8" s="56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8" t="s">
        <v>1626</v>
      </c>
      <c r="F9" s="39"/>
      <c r="G9" s="39"/>
      <c r="H9" s="39"/>
      <c r="I9" s="125"/>
      <c r="J9" s="39"/>
      <c r="K9" s="39"/>
      <c r="L9" s="5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125"/>
      <c r="J10" s="39"/>
      <c r="K10" s="39"/>
      <c r="L10" s="56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2" t="s">
        <v>18</v>
      </c>
      <c r="E11" s="39"/>
      <c r="F11" s="27" t="s">
        <v>19</v>
      </c>
      <c r="G11" s="39"/>
      <c r="H11" s="39"/>
      <c r="I11" s="126" t="s">
        <v>20</v>
      </c>
      <c r="J11" s="27" t="s">
        <v>1</v>
      </c>
      <c r="K11" s="39"/>
      <c r="L11" s="56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2" t="s">
        <v>21</v>
      </c>
      <c r="E12" s="39"/>
      <c r="F12" s="27" t="s">
        <v>22</v>
      </c>
      <c r="G12" s="39"/>
      <c r="H12" s="39"/>
      <c r="I12" s="126" t="s">
        <v>23</v>
      </c>
      <c r="J12" s="70" t="str">
        <f>'Rekapitulace stavby'!AN8</f>
        <v>31. 10. 2018</v>
      </c>
      <c r="K12" s="39"/>
      <c r="L12" s="56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125"/>
      <c r="J13" s="39"/>
      <c r="K13" s="39"/>
      <c r="L13" s="56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2" t="s">
        <v>27</v>
      </c>
      <c r="E14" s="39"/>
      <c r="F14" s="39"/>
      <c r="G14" s="39"/>
      <c r="H14" s="39"/>
      <c r="I14" s="126" t="s">
        <v>28</v>
      </c>
      <c r="J14" s="27" t="str">
        <f>IF('Rekapitulace stavby'!AN10="","",'Rekapitulace stavby'!AN10)</f>
        <v/>
      </c>
      <c r="K14" s="39"/>
      <c r="L14" s="56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7" t="str">
        <f>IF('Rekapitulace stavby'!E11="","",'Rekapitulace stavby'!E11)</f>
        <v xml:space="preserve"> </v>
      </c>
      <c r="F15" s="39"/>
      <c r="G15" s="39"/>
      <c r="H15" s="39"/>
      <c r="I15" s="126" t="s">
        <v>30</v>
      </c>
      <c r="J15" s="27" t="str">
        <f>IF('Rekapitulace stavby'!AN11="","",'Rekapitulace stavby'!AN11)</f>
        <v/>
      </c>
      <c r="K15" s="39"/>
      <c r="L15" s="56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125"/>
      <c r="J16" s="39"/>
      <c r="K16" s="39"/>
      <c r="L16" s="56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2" t="s">
        <v>31</v>
      </c>
      <c r="E17" s="39"/>
      <c r="F17" s="39"/>
      <c r="G17" s="39"/>
      <c r="H17" s="39"/>
      <c r="I17" s="126" t="s">
        <v>28</v>
      </c>
      <c r="J17" s="33" t="str">
        <f>'Rekapitulace stavby'!AN13</f>
        <v>Vyplň údaj</v>
      </c>
      <c r="K17" s="39"/>
      <c r="L17" s="56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3" t="str">
        <f>'Rekapitulace stavby'!E14</f>
        <v>Vyplň údaj</v>
      </c>
      <c r="F18" s="27"/>
      <c r="G18" s="27"/>
      <c r="H18" s="27"/>
      <c r="I18" s="126" t="s">
        <v>30</v>
      </c>
      <c r="J18" s="33" t="str">
        <f>'Rekapitulace stavby'!AN14</f>
        <v>Vyplň údaj</v>
      </c>
      <c r="K18" s="39"/>
      <c r="L18" s="56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125"/>
      <c r="J19" s="39"/>
      <c r="K19" s="39"/>
      <c r="L19" s="56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2" t="s">
        <v>33</v>
      </c>
      <c r="E20" s="39"/>
      <c r="F20" s="39"/>
      <c r="G20" s="39"/>
      <c r="H20" s="39"/>
      <c r="I20" s="126" t="s">
        <v>28</v>
      </c>
      <c r="J20" s="27" t="s">
        <v>1</v>
      </c>
      <c r="K20" s="39"/>
      <c r="L20" s="56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7" t="s">
        <v>34</v>
      </c>
      <c r="F21" s="39"/>
      <c r="G21" s="39"/>
      <c r="H21" s="39"/>
      <c r="I21" s="126" t="s">
        <v>30</v>
      </c>
      <c r="J21" s="27" t="s">
        <v>1</v>
      </c>
      <c r="K21" s="39"/>
      <c r="L21" s="56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125"/>
      <c r="J22" s="39"/>
      <c r="K22" s="39"/>
      <c r="L22" s="56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2" t="s">
        <v>36</v>
      </c>
      <c r="E23" s="39"/>
      <c r="F23" s="39"/>
      <c r="G23" s="39"/>
      <c r="H23" s="39"/>
      <c r="I23" s="126" t="s">
        <v>28</v>
      </c>
      <c r="J23" s="27" t="str">
        <f>IF('Rekapitulace stavby'!AN19="","",'Rekapitulace stavby'!AN19)</f>
        <v/>
      </c>
      <c r="K23" s="39"/>
      <c r="L23" s="56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7" t="str">
        <f>IF('Rekapitulace stavby'!E20="","",'Rekapitulace stavby'!E20)</f>
        <v xml:space="preserve"> </v>
      </c>
      <c r="F24" s="39"/>
      <c r="G24" s="39"/>
      <c r="H24" s="39"/>
      <c r="I24" s="126" t="s">
        <v>30</v>
      </c>
      <c r="J24" s="27" t="str">
        <f>IF('Rekapitulace stavby'!AN20="","",'Rekapitulace stavby'!AN20)</f>
        <v/>
      </c>
      <c r="K24" s="39"/>
      <c r="L24" s="56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125"/>
      <c r="J25" s="39"/>
      <c r="K25" s="39"/>
      <c r="L25" s="56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2" t="s">
        <v>37</v>
      </c>
      <c r="E26" s="39"/>
      <c r="F26" s="39"/>
      <c r="G26" s="39"/>
      <c r="H26" s="39"/>
      <c r="I26" s="125"/>
      <c r="J26" s="39"/>
      <c r="K26" s="39"/>
      <c r="L26" s="56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27"/>
      <c r="B27" s="128"/>
      <c r="C27" s="127"/>
      <c r="D27" s="127"/>
      <c r="E27" s="37" t="s">
        <v>1</v>
      </c>
      <c r="F27" s="37"/>
      <c r="G27" s="37"/>
      <c r="H27" s="37"/>
      <c r="I27" s="129"/>
      <c r="J27" s="127"/>
      <c r="K27" s="127"/>
      <c r="L27" s="130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125"/>
      <c r="J28" s="39"/>
      <c r="K28" s="39"/>
      <c r="L28" s="56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1"/>
      <c r="E29" s="91"/>
      <c r="F29" s="91"/>
      <c r="G29" s="91"/>
      <c r="H29" s="91"/>
      <c r="I29" s="131"/>
      <c r="J29" s="91"/>
      <c r="K29" s="91"/>
      <c r="L29" s="56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0"/>
      <c r="C30" s="39"/>
      <c r="D30" s="132" t="s">
        <v>39</v>
      </c>
      <c r="E30" s="39"/>
      <c r="F30" s="39"/>
      <c r="G30" s="39"/>
      <c r="H30" s="39"/>
      <c r="I30" s="125"/>
      <c r="J30" s="97">
        <f>ROUND(J122, 2)</f>
        <v>0</v>
      </c>
      <c r="K30" s="39"/>
      <c r="L30" s="56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0"/>
      <c r="C31" s="39"/>
      <c r="D31" s="91"/>
      <c r="E31" s="91"/>
      <c r="F31" s="91"/>
      <c r="G31" s="91"/>
      <c r="H31" s="91"/>
      <c r="I31" s="131"/>
      <c r="J31" s="91"/>
      <c r="K31" s="91"/>
      <c r="L31" s="56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0"/>
      <c r="C32" s="39"/>
      <c r="D32" s="39"/>
      <c r="E32" s="39"/>
      <c r="F32" s="44" t="s">
        <v>41</v>
      </c>
      <c r="G32" s="39"/>
      <c r="H32" s="39"/>
      <c r="I32" s="133" t="s">
        <v>40</v>
      </c>
      <c r="J32" s="44" t="s">
        <v>42</v>
      </c>
      <c r="K32" s="39"/>
      <c r="L32" s="56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0"/>
      <c r="C33" s="39"/>
      <c r="D33" s="134" t="s">
        <v>43</v>
      </c>
      <c r="E33" s="32" t="s">
        <v>44</v>
      </c>
      <c r="F33" s="135">
        <f>ROUND((SUM(BE122:BE135)),  2)</f>
        <v>0</v>
      </c>
      <c r="G33" s="39"/>
      <c r="H33" s="39"/>
      <c r="I33" s="136">
        <v>0.20999999999999999</v>
      </c>
      <c r="J33" s="135">
        <f>ROUND(((SUM(BE122:BE135))*I33),  2)</f>
        <v>0</v>
      </c>
      <c r="K33" s="39"/>
      <c r="L33" s="56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2" t="s">
        <v>45</v>
      </c>
      <c r="F34" s="135">
        <f>ROUND((SUM(BF122:BF135)),  2)</f>
        <v>0</v>
      </c>
      <c r="G34" s="39"/>
      <c r="H34" s="39"/>
      <c r="I34" s="136">
        <v>0.14999999999999999</v>
      </c>
      <c r="J34" s="135">
        <f>ROUND(((SUM(BF122:BF135))*I34),  2)</f>
        <v>0</v>
      </c>
      <c r="K34" s="39"/>
      <c r="L34" s="56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0"/>
      <c r="C35" s="39"/>
      <c r="D35" s="39"/>
      <c r="E35" s="32" t="s">
        <v>46</v>
      </c>
      <c r="F35" s="135">
        <f>ROUND((SUM(BG122:BG135)),  2)</f>
        <v>0</v>
      </c>
      <c r="G35" s="39"/>
      <c r="H35" s="39"/>
      <c r="I35" s="136">
        <v>0.20999999999999999</v>
      </c>
      <c r="J35" s="135">
        <f>0</f>
        <v>0</v>
      </c>
      <c r="K35" s="39"/>
      <c r="L35" s="56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0"/>
      <c r="C36" s="39"/>
      <c r="D36" s="39"/>
      <c r="E36" s="32" t="s">
        <v>47</v>
      </c>
      <c r="F36" s="135">
        <f>ROUND((SUM(BH122:BH135)),  2)</f>
        <v>0</v>
      </c>
      <c r="G36" s="39"/>
      <c r="H36" s="39"/>
      <c r="I36" s="136">
        <v>0.14999999999999999</v>
      </c>
      <c r="J36" s="135">
        <f>0</f>
        <v>0</v>
      </c>
      <c r="K36" s="39"/>
      <c r="L36" s="56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2" t="s">
        <v>48</v>
      </c>
      <c r="F37" s="135">
        <f>ROUND((SUM(BI122:BI135)),  2)</f>
        <v>0</v>
      </c>
      <c r="G37" s="39"/>
      <c r="H37" s="39"/>
      <c r="I37" s="136">
        <v>0</v>
      </c>
      <c r="J37" s="135">
        <f>0</f>
        <v>0</v>
      </c>
      <c r="K37" s="39"/>
      <c r="L37" s="56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0"/>
      <c r="C38" s="39"/>
      <c r="D38" s="39"/>
      <c r="E38" s="39"/>
      <c r="F38" s="39"/>
      <c r="G38" s="39"/>
      <c r="H38" s="39"/>
      <c r="I38" s="125"/>
      <c r="J38" s="39"/>
      <c r="K38" s="39"/>
      <c r="L38" s="56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0"/>
      <c r="C39" s="137"/>
      <c r="D39" s="138" t="s">
        <v>49</v>
      </c>
      <c r="E39" s="82"/>
      <c r="F39" s="82"/>
      <c r="G39" s="139" t="s">
        <v>50</v>
      </c>
      <c r="H39" s="140" t="s">
        <v>51</v>
      </c>
      <c r="I39" s="141"/>
      <c r="J39" s="142">
        <f>SUM(J30:J37)</f>
        <v>0</v>
      </c>
      <c r="K39" s="143"/>
      <c r="L39" s="56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0"/>
      <c r="C40" s="39"/>
      <c r="D40" s="39"/>
      <c r="E40" s="39"/>
      <c r="F40" s="39"/>
      <c r="G40" s="39"/>
      <c r="H40" s="39"/>
      <c r="I40" s="125"/>
      <c r="J40" s="39"/>
      <c r="K40" s="39"/>
      <c r="L40" s="56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2"/>
      <c r="I41" s="121"/>
      <c r="L41" s="22"/>
    </row>
    <row r="42" s="1" customFormat="1" ht="14.4" customHeight="1">
      <c r="B42" s="22"/>
      <c r="I42" s="121"/>
      <c r="L42" s="22"/>
    </row>
    <row r="43" s="1" customFormat="1" ht="14.4" customHeight="1">
      <c r="B43" s="22"/>
      <c r="I43" s="121"/>
      <c r="L43" s="22"/>
    </row>
    <row r="44" s="1" customFormat="1" ht="14.4" customHeight="1">
      <c r="B44" s="22"/>
      <c r="I44" s="121"/>
      <c r="L44" s="22"/>
    </row>
    <row r="45" s="1" customFormat="1" ht="14.4" customHeight="1">
      <c r="B45" s="22"/>
      <c r="I45" s="121"/>
      <c r="L45" s="22"/>
    </row>
    <row r="46" s="1" customFormat="1" ht="14.4" customHeight="1">
      <c r="B46" s="22"/>
      <c r="I46" s="121"/>
      <c r="L46" s="22"/>
    </row>
    <row r="47" s="1" customFormat="1" ht="14.4" customHeight="1">
      <c r="B47" s="22"/>
      <c r="I47" s="121"/>
      <c r="L47" s="22"/>
    </row>
    <row r="48" s="1" customFormat="1" ht="14.4" customHeight="1">
      <c r="B48" s="22"/>
      <c r="I48" s="121"/>
      <c r="L48" s="22"/>
    </row>
    <row r="49" s="1" customFormat="1" ht="14.4" customHeight="1">
      <c r="B49" s="22"/>
      <c r="I49" s="121"/>
      <c r="L49" s="22"/>
    </row>
    <row r="50" s="2" customFormat="1" ht="14.4" customHeight="1">
      <c r="B50" s="56"/>
      <c r="D50" s="57" t="s">
        <v>52</v>
      </c>
      <c r="E50" s="58"/>
      <c r="F50" s="58"/>
      <c r="G50" s="57" t="s">
        <v>53</v>
      </c>
      <c r="H50" s="58"/>
      <c r="I50" s="144"/>
      <c r="J50" s="58"/>
      <c r="K50" s="58"/>
      <c r="L50" s="56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9"/>
      <c r="B61" s="40"/>
      <c r="C61" s="39"/>
      <c r="D61" s="59" t="s">
        <v>54</v>
      </c>
      <c r="E61" s="42"/>
      <c r="F61" s="145" t="s">
        <v>55</v>
      </c>
      <c r="G61" s="59" t="s">
        <v>54</v>
      </c>
      <c r="H61" s="42"/>
      <c r="I61" s="146"/>
      <c r="J61" s="147" t="s">
        <v>55</v>
      </c>
      <c r="K61" s="42"/>
      <c r="L61" s="56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9"/>
      <c r="B65" s="40"/>
      <c r="C65" s="39"/>
      <c r="D65" s="57" t="s">
        <v>56</v>
      </c>
      <c r="E65" s="60"/>
      <c r="F65" s="60"/>
      <c r="G65" s="57" t="s">
        <v>57</v>
      </c>
      <c r="H65" s="60"/>
      <c r="I65" s="148"/>
      <c r="J65" s="60"/>
      <c r="K65" s="60"/>
      <c r="L65" s="56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9"/>
      <c r="B76" s="40"/>
      <c r="C76" s="39"/>
      <c r="D76" s="59" t="s">
        <v>54</v>
      </c>
      <c r="E76" s="42"/>
      <c r="F76" s="145" t="s">
        <v>55</v>
      </c>
      <c r="G76" s="59" t="s">
        <v>54</v>
      </c>
      <c r="H76" s="42"/>
      <c r="I76" s="146"/>
      <c r="J76" s="147" t="s">
        <v>55</v>
      </c>
      <c r="K76" s="42"/>
      <c r="L76" s="56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1"/>
      <c r="C77" s="62"/>
      <c r="D77" s="62"/>
      <c r="E77" s="62"/>
      <c r="F77" s="62"/>
      <c r="G77" s="62"/>
      <c r="H77" s="62"/>
      <c r="I77" s="149"/>
      <c r="J77" s="62"/>
      <c r="K77" s="62"/>
      <c r="L77" s="56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63"/>
      <c r="C81" s="64"/>
      <c r="D81" s="64"/>
      <c r="E81" s="64"/>
      <c r="F81" s="64"/>
      <c r="G81" s="64"/>
      <c r="H81" s="64"/>
      <c r="I81" s="150"/>
      <c r="J81" s="64"/>
      <c r="K81" s="64"/>
      <c r="L81" s="56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3" t="s">
        <v>98</v>
      </c>
      <c r="D82" s="39"/>
      <c r="E82" s="39"/>
      <c r="F82" s="39"/>
      <c r="G82" s="39"/>
      <c r="H82" s="39"/>
      <c r="I82" s="125"/>
      <c r="J82" s="39"/>
      <c r="K82" s="39"/>
      <c r="L82" s="56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125"/>
      <c r="J83" s="39"/>
      <c r="K83" s="39"/>
      <c r="L83" s="56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2" t="s">
        <v>16</v>
      </c>
      <c r="D84" s="39"/>
      <c r="E84" s="39"/>
      <c r="F84" s="39"/>
      <c r="G84" s="39"/>
      <c r="H84" s="39"/>
      <c r="I84" s="125"/>
      <c r="J84" s="39"/>
      <c r="K84" s="39"/>
      <c r="L84" s="56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39"/>
      <c r="D85" s="39"/>
      <c r="E85" s="124" t="str">
        <f>E7</f>
        <v>Udržovací práce a stavební úpravy bytu č.8/8 ve 3NP</v>
      </c>
      <c r="F85" s="32"/>
      <c r="G85" s="32"/>
      <c r="H85" s="32"/>
      <c r="I85" s="125"/>
      <c r="J85" s="39"/>
      <c r="K85" s="39"/>
      <c r="L85" s="56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2" t="s">
        <v>96</v>
      </c>
      <c r="D86" s="39"/>
      <c r="E86" s="39"/>
      <c r="F86" s="39"/>
      <c r="G86" s="39"/>
      <c r="H86" s="39"/>
      <c r="I86" s="125"/>
      <c r="J86" s="39"/>
      <c r="K86" s="39"/>
      <c r="L86" s="56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39"/>
      <c r="D87" s="39"/>
      <c r="E87" s="68" t="str">
        <f>E9</f>
        <v>VRN - Vedlejší rozpočtové náklady</v>
      </c>
      <c r="F87" s="39"/>
      <c r="G87" s="39"/>
      <c r="H87" s="39"/>
      <c r="I87" s="125"/>
      <c r="J87" s="39"/>
      <c r="K87" s="39"/>
      <c r="L87" s="56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125"/>
      <c r="J88" s="39"/>
      <c r="K88" s="39"/>
      <c r="L88" s="56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2" t="s">
        <v>21</v>
      </c>
      <c r="D89" s="39"/>
      <c r="E89" s="39"/>
      <c r="F89" s="27" t="str">
        <f>F12</f>
        <v>Vítězná 531/13,Praha 5</v>
      </c>
      <c r="G89" s="39"/>
      <c r="H89" s="39"/>
      <c r="I89" s="126" t="s">
        <v>23</v>
      </c>
      <c r="J89" s="70" t="str">
        <f>IF(J12="","",J12)</f>
        <v>31. 10. 2018</v>
      </c>
      <c r="K89" s="39"/>
      <c r="L89" s="56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125"/>
      <c r="J90" s="39"/>
      <c r="K90" s="39"/>
      <c r="L90" s="56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2" t="s">
        <v>27</v>
      </c>
      <c r="D91" s="39"/>
      <c r="E91" s="39"/>
      <c r="F91" s="27" t="str">
        <f>E15</f>
        <v xml:space="preserve"> </v>
      </c>
      <c r="G91" s="39"/>
      <c r="H91" s="39"/>
      <c r="I91" s="126" t="s">
        <v>33</v>
      </c>
      <c r="J91" s="37" t="str">
        <f>E21</f>
        <v>PATA&amp;FRYDECKÝ architekti s.r.o</v>
      </c>
      <c r="K91" s="39"/>
      <c r="L91" s="56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2" t="s">
        <v>31</v>
      </c>
      <c r="D92" s="39"/>
      <c r="E92" s="39"/>
      <c r="F92" s="27" t="str">
        <f>IF(E18="","",E18)</f>
        <v>Vyplň údaj</v>
      </c>
      <c r="G92" s="39"/>
      <c r="H92" s="39"/>
      <c r="I92" s="126" t="s">
        <v>36</v>
      </c>
      <c r="J92" s="37" t="str">
        <f>E24</f>
        <v xml:space="preserve"> </v>
      </c>
      <c r="K92" s="39"/>
      <c r="L92" s="56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125"/>
      <c r="J93" s="39"/>
      <c r="K93" s="39"/>
      <c r="L93" s="56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51" t="s">
        <v>99</v>
      </c>
      <c r="D94" s="137"/>
      <c r="E94" s="137"/>
      <c r="F94" s="137"/>
      <c r="G94" s="137"/>
      <c r="H94" s="137"/>
      <c r="I94" s="152"/>
      <c r="J94" s="153" t="s">
        <v>100</v>
      </c>
      <c r="K94" s="137"/>
      <c r="L94" s="56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125"/>
      <c r="J95" s="39"/>
      <c r="K95" s="39"/>
      <c r="L95" s="56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54" t="s">
        <v>101</v>
      </c>
      <c r="D96" s="39"/>
      <c r="E96" s="39"/>
      <c r="F96" s="39"/>
      <c r="G96" s="39"/>
      <c r="H96" s="39"/>
      <c r="I96" s="125"/>
      <c r="J96" s="97">
        <f>J122</f>
        <v>0</v>
      </c>
      <c r="K96" s="39"/>
      <c r="L96" s="56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9" t="s">
        <v>102</v>
      </c>
    </row>
    <row r="97" hidden="1" s="9" customFormat="1" ht="24.96" customHeight="1">
      <c r="A97" s="9"/>
      <c r="B97" s="155"/>
      <c r="C97" s="9"/>
      <c r="D97" s="156" t="s">
        <v>1626</v>
      </c>
      <c r="E97" s="157"/>
      <c r="F97" s="157"/>
      <c r="G97" s="157"/>
      <c r="H97" s="157"/>
      <c r="I97" s="158"/>
      <c r="J97" s="159">
        <f>J123</f>
        <v>0</v>
      </c>
      <c r="K97" s="9"/>
      <c r="L97" s="15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60"/>
      <c r="C98" s="10"/>
      <c r="D98" s="161" t="s">
        <v>1627</v>
      </c>
      <c r="E98" s="162"/>
      <c r="F98" s="162"/>
      <c r="G98" s="162"/>
      <c r="H98" s="162"/>
      <c r="I98" s="163"/>
      <c r="J98" s="164">
        <f>J124</f>
        <v>0</v>
      </c>
      <c r="K98" s="10"/>
      <c r="L98" s="16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60"/>
      <c r="C99" s="10"/>
      <c r="D99" s="161" t="s">
        <v>1628</v>
      </c>
      <c r="E99" s="162"/>
      <c r="F99" s="162"/>
      <c r="G99" s="162"/>
      <c r="H99" s="162"/>
      <c r="I99" s="163"/>
      <c r="J99" s="164">
        <f>J127</f>
        <v>0</v>
      </c>
      <c r="K99" s="10"/>
      <c r="L99" s="16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60"/>
      <c r="C100" s="10"/>
      <c r="D100" s="161" t="s">
        <v>1629</v>
      </c>
      <c r="E100" s="162"/>
      <c r="F100" s="162"/>
      <c r="G100" s="162"/>
      <c r="H100" s="162"/>
      <c r="I100" s="163"/>
      <c r="J100" s="164">
        <f>J129</f>
        <v>0</v>
      </c>
      <c r="K100" s="10"/>
      <c r="L100" s="16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60"/>
      <c r="C101" s="10"/>
      <c r="D101" s="161" t="s">
        <v>1630</v>
      </c>
      <c r="E101" s="162"/>
      <c r="F101" s="162"/>
      <c r="G101" s="162"/>
      <c r="H101" s="162"/>
      <c r="I101" s="163"/>
      <c r="J101" s="164">
        <f>J132</f>
        <v>0</v>
      </c>
      <c r="K101" s="10"/>
      <c r="L101" s="16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60"/>
      <c r="C102" s="10"/>
      <c r="D102" s="161" t="s">
        <v>1631</v>
      </c>
      <c r="E102" s="162"/>
      <c r="F102" s="162"/>
      <c r="G102" s="162"/>
      <c r="H102" s="162"/>
      <c r="I102" s="163"/>
      <c r="J102" s="164">
        <f>J134</f>
        <v>0</v>
      </c>
      <c r="K102" s="10"/>
      <c r="L102" s="16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9"/>
      <c r="B103" s="40"/>
      <c r="C103" s="39"/>
      <c r="D103" s="39"/>
      <c r="E103" s="39"/>
      <c r="F103" s="39"/>
      <c r="G103" s="39"/>
      <c r="H103" s="39"/>
      <c r="I103" s="125"/>
      <c r="J103" s="39"/>
      <c r="K103" s="39"/>
      <c r="L103" s="56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hidden="1" s="2" customFormat="1" ht="6.96" customHeight="1">
      <c r="A104" s="39"/>
      <c r="B104" s="61"/>
      <c r="C104" s="62"/>
      <c r="D104" s="62"/>
      <c r="E104" s="62"/>
      <c r="F104" s="62"/>
      <c r="G104" s="62"/>
      <c r="H104" s="62"/>
      <c r="I104" s="149"/>
      <c r="J104" s="62"/>
      <c r="K104" s="62"/>
      <c r="L104" s="56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hidden="1"/>
    <row r="106" hidden="1"/>
    <row r="107" hidden="1"/>
    <row r="108" s="2" customFormat="1" ht="6.96" customHeight="1">
      <c r="A108" s="39"/>
      <c r="B108" s="63"/>
      <c r="C108" s="64"/>
      <c r="D108" s="64"/>
      <c r="E108" s="64"/>
      <c r="F108" s="64"/>
      <c r="G108" s="64"/>
      <c r="H108" s="64"/>
      <c r="I108" s="150"/>
      <c r="J108" s="64"/>
      <c r="K108" s="64"/>
      <c r="L108" s="56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3" t="s">
        <v>136</v>
      </c>
      <c r="D109" s="39"/>
      <c r="E109" s="39"/>
      <c r="F109" s="39"/>
      <c r="G109" s="39"/>
      <c r="H109" s="39"/>
      <c r="I109" s="125"/>
      <c r="J109" s="39"/>
      <c r="K109" s="39"/>
      <c r="L109" s="56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39"/>
      <c r="D110" s="39"/>
      <c r="E110" s="39"/>
      <c r="F110" s="39"/>
      <c r="G110" s="39"/>
      <c r="H110" s="39"/>
      <c r="I110" s="125"/>
      <c r="J110" s="39"/>
      <c r="K110" s="39"/>
      <c r="L110" s="56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2" t="s">
        <v>16</v>
      </c>
      <c r="D111" s="39"/>
      <c r="E111" s="39"/>
      <c r="F111" s="39"/>
      <c r="G111" s="39"/>
      <c r="H111" s="39"/>
      <c r="I111" s="125"/>
      <c r="J111" s="39"/>
      <c r="K111" s="39"/>
      <c r="L111" s="56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39"/>
      <c r="D112" s="39"/>
      <c r="E112" s="124" t="str">
        <f>E7</f>
        <v>Udržovací práce a stavební úpravy bytu č.8/8 ve 3NP</v>
      </c>
      <c r="F112" s="32"/>
      <c r="G112" s="32"/>
      <c r="H112" s="32"/>
      <c r="I112" s="125"/>
      <c r="J112" s="39"/>
      <c r="K112" s="39"/>
      <c r="L112" s="56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2" t="s">
        <v>96</v>
      </c>
      <c r="D113" s="39"/>
      <c r="E113" s="39"/>
      <c r="F113" s="39"/>
      <c r="G113" s="39"/>
      <c r="H113" s="39"/>
      <c r="I113" s="125"/>
      <c r="J113" s="39"/>
      <c r="K113" s="39"/>
      <c r="L113" s="56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39"/>
      <c r="D114" s="39"/>
      <c r="E114" s="68" t="str">
        <f>E9</f>
        <v>VRN - Vedlejší rozpočtové náklady</v>
      </c>
      <c r="F114" s="39"/>
      <c r="G114" s="39"/>
      <c r="H114" s="39"/>
      <c r="I114" s="125"/>
      <c r="J114" s="39"/>
      <c r="K114" s="39"/>
      <c r="L114" s="56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39"/>
      <c r="D115" s="39"/>
      <c r="E115" s="39"/>
      <c r="F115" s="39"/>
      <c r="G115" s="39"/>
      <c r="H115" s="39"/>
      <c r="I115" s="125"/>
      <c r="J115" s="39"/>
      <c r="K115" s="39"/>
      <c r="L115" s="56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2" t="s">
        <v>21</v>
      </c>
      <c r="D116" s="39"/>
      <c r="E116" s="39"/>
      <c r="F116" s="27" t="str">
        <f>F12</f>
        <v>Vítězná 531/13,Praha 5</v>
      </c>
      <c r="G116" s="39"/>
      <c r="H116" s="39"/>
      <c r="I116" s="126" t="s">
        <v>23</v>
      </c>
      <c r="J116" s="70" t="str">
        <f>IF(J12="","",J12)</f>
        <v>31. 10. 2018</v>
      </c>
      <c r="K116" s="39"/>
      <c r="L116" s="56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39"/>
      <c r="D117" s="39"/>
      <c r="E117" s="39"/>
      <c r="F117" s="39"/>
      <c r="G117" s="39"/>
      <c r="H117" s="39"/>
      <c r="I117" s="125"/>
      <c r="J117" s="39"/>
      <c r="K117" s="39"/>
      <c r="L117" s="56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5.65" customHeight="1">
      <c r="A118" s="39"/>
      <c r="B118" s="40"/>
      <c r="C118" s="32" t="s">
        <v>27</v>
      </c>
      <c r="D118" s="39"/>
      <c r="E118" s="39"/>
      <c r="F118" s="27" t="str">
        <f>E15</f>
        <v xml:space="preserve"> </v>
      </c>
      <c r="G118" s="39"/>
      <c r="H118" s="39"/>
      <c r="I118" s="126" t="s">
        <v>33</v>
      </c>
      <c r="J118" s="37" t="str">
        <f>E21</f>
        <v>PATA&amp;FRYDECKÝ architekti s.r.o</v>
      </c>
      <c r="K118" s="39"/>
      <c r="L118" s="56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2" t="s">
        <v>31</v>
      </c>
      <c r="D119" s="39"/>
      <c r="E119" s="39"/>
      <c r="F119" s="27" t="str">
        <f>IF(E18="","",E18)</f>
        <v>Vyplň údaj</v>
      </c>
      <c r="G119" s="39"/>
      <c r="H119" s="39"/>
      <c r="I119" s="126" t="s">
        <v>36</v>
      </c>
      <c r="J119" s="37" t="str">
        <f>E24</f>
        <v xml:space="preserve"> </v>
      </c>
      <c r="K119" s="39"/>
      <c r="L119" s="56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39"/>
      <c r="D120" s="39"/>
      <c r="E120" s="39"/>
      <c r="F120" s="39"/>
      <c r="G120" s="39"/>
      <c r="H120" s="39"/>
      <c r="I120" s="125"/>
      <c r="J120" s="39"/>
      <c r="K120" s="39"/>
      <c r="L120" s="56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65"/>
      <c r="B121" s="166"/>
      <c r="C121" s="167" t="s">
        <v>137</v>
      </c>
      <c r="D121" s="168" t="s">
        <v>64</v>
      </c>
      <c r="E121" s="168" t="s">
        <v>60</v>
      </c>
      <c r="F121" s="168" t="s">
        <v>61</v>
      </c>
      <c r="G121" s="168" t="s">
        <v>138</v>
      </c>
      <c r="H121" s="168" t="s">
        <v>139</v>
      </c>
      <c r="I121" s="169" t="s">
        <v>140</v>
      </c>
      <c r="J121" s="170" t="s">
        <v>100</v>
      </c>
      <c r="K121" s="171" t="s">
        <v>141</v>
      </c>
      <c r="L121" s="172"/>
      <c r="M121" s="87" t="s">
        <v>1</v>
      </c>
      <c r="N121" s="88" t="s">
        <v>43</v>
      </c>
      <c r="O121" s="88" t="s">
        <v>142</v>
      </c>
      <c r="P121" s="88" t="s">
        <v>143</v>
      </c>
      <c r="Q121" s="88" t="s">
        <v>144</v>
      </c>
      <c r="R121" s="88" t="s">
        <v>145</v>
      </c>
      <c r="S121" s="88" t="s">
        <v>146</v>
      </c>
      <c r="T121" s="89" t="s">
        <v>147</v>
      </c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</row>
    <row r="122" s="2" customFormat="1" ht="22.8" customHeight="1">
      <c r="A122" s="39"/>
      <c r="B122" s="40"/>
      <c r="C122" s="94" t="s">
        <v>148</v>
      </c>
      <c r="D122" s="39"/>
      <c r="E122" s="39"/>
      <c r="F122" s="39"/>
      <c r="G122" s="39"/>
      <c r="H122" s="39"/>
      <c r="I122" s="125"/>
      <c r="J122" s="173">
        <f>BK122</f>
        <v>0</v>
      </c>
      <c r="K122" s="39"/>
      <c r="L122" s="40"/>
      <c r="M122" s="90"/>
      <c r="N122" s="74"/>
      <c r="O122" s="91"/>
      <c r="P122" s="174">
        <f>P123</f>
        <v>0</v>
      </c>
      <c r="Q122" s="91"/>
      <c r="R122" s="174">
        <f>R123</f>
        <v>0</v>
      </c>
      <c r="S122" s="91"/>
      <c r="T122" s="175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9" t="s">
        <v>78</v>
      </c>
      <c r="AU122" s="19" t="s">
        <v>102</v>
      </c>
      <c r="BK122" s="176">
        <f>BK123</f>
        <v>0</v>
      </c>
    </row>
    <row r="123" s="12" customFormat="1" ht="25.92" customHeight="1">
      <c r="A123" s="12"/>
      <c r="B123" s="177"/>
      <c r="C123" s="12"/>
      <c r="D123" s="178" t="s">
        <v>78</v>
      </c>
      <c r="E123" s="179" t="s">
        <v>92</v>
      </c>
      <c r="F123" s="179" t="s">
        <v>93</v>
      </c>
      <c r="G123" s="12"/>
      <c r="H123" s="12"/>
      <c r="I123" s="180"/>
      <c r="J123" s="181">
        <f>BK123</f>
        <v>0</v>
      </c>
      <c r="K123" s="12"/>
      <c r="L123" s="177"/>
      <c r="M123" s="182"/>
      <c r="N123" s="183"/>
      <c r="O123" s="183"/>
      <c r="P123" s="184">
        <f>P124+P127+P129+P132+P134</f>
        <v>0</v>
      </c>
      <c r="Q123" s="183"/>
      <c r="R123" s="184">
        <f>R124+R127+R129+R132+R134</f>
        <v>0</v>
      </c>
      <c r="S123" s="183"/>
      <c r="T123" s="185">
        <f>T124+T127+T129+T132+T134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78" t="s">
        <v>176</v>
      </c>
      <c r="AT123" s="186" t="s">
        <v>78</v>
      </c>
      <c r="AU123" s="186" t="s">
        <v>79</v>
      </c>
      <c r="AY123" s="178" t="s">
        <v>151</v>
      </c>
      <c r="BK123" s="187">
        <f>BK124+BK127+BK129+BK132+BK134</f>
        <v>0</v>
      </c>
    </row>
    <row r="124" s="12" customFormat="1" ht="22.8" customHeight="1">
      <c r="A124" s="12"/>
      <c r="B124" s="177"/>
      <c r="C124" s="12"/>
      <c r="D124" s="178" t="s">
        <v>78</v>
      </c>
      <c r="E124" s="188" t="s">
        <v>1632</v>
      </c>
      <c r="F124" s="188" t="s">
        <v>1633</v>
      </c>
      <c r="G124" s="12"/>
      <c r="H124" s="12"/>
      <c r="I124" s="180"/>
      <c r="J124" s="189">
        <f>BK124</f>
        <v>0</v>
      </c>
      <c r="K124" s="12"/>
      <c r="L124" s="177"/>
      <c r="M124" s="182"/>
      <c r="N124" s="183"/>
      <c r="O124" s="183"/>
      <c r="P124" s="184">
        <f>SUM(P125:P126)</f>
        <v>0</v>
      </c>
      <c r="Q124" s="183"/>
      <c r="R124" s="184">
        <f>SUM(R125:R126)</f>
        <v>0</v>
      </c>
      <c r="S124" s="183"/>
      <c r="T124" s="185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78" t="s">
        <v>176</v>
      </c>
      <c r="AT124" s="186" t="s">
        <v>78</v>
      </c>
      <c r="AU124" s="186" t="s">
        <v>87</v>
      </c>
      <c r="AY124" s="178" t="s">
        <v>151</v>
      </c>
      <c r="BK124" s="187">
        <f>SUM(BK125:BK126)</f>
        <v>0</v>
      </c>
    </row>
    <row r="125" s="2" customFormat="1" ht="16.5" customHeight="1">
      <c r="A125" s="39"/>
      <c r="B125" s="190"/>
      <c r="C125" s="191" t="s">
        <v>87</v>
      </c>
      <c r="D125" s="191" t="s">
        <v>154</v>
      </c>
      <c r="E125" s="192" t="s">
        <v>1634</v>
      </c>
      <c r="F125" s="193" t="s">
        <v>1635</v>
      </c>
      <c r="G125" s="194" t="s">
        <v>349</v>
      </c>
      <c r="H125" s="195">
        <v>1</v>
      </c>
      <c r="I125" s="196"/>
      <c r="J125" s="197">
        <f>ROUND(I125*H125,2)</f>
        <v>0</v>
      </c>
      <c r="K125" s="198"/>
      <c r="L125" s="40"/>
      <c r="M125" s="199" t="s">
        <v>1</v>
      </c>
      <c r="N125" s="200" t="s">
        <v>45</v>
      </c>
      <c r="O125" s="78"/>
      <c r="P125" s="201">
        <f>O125*H125</f>
        <v>0</v>
      </c>
      <c r="Q125" s="201">
        <v>0</v>
      </c>
      <c r="R125" s="201">
        <f>Q125*H125</f>
        <v>0</v>
      </c>
      <c r="S125" s="201">
        <v>0</v>
      </c>
      <c r="T125" s="202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03" t="s">
        <v>1636</v>
      </c>
      <c r="AT125" s="203" t="s">
        <v>154</v>
      </c>
      <c r="AU125" s="203" t="s">
        <v>159</v>
      </c>
      <c r="AY125" s="19" t="s">
        <v>151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19" t="s">
        <v>159</v>
      </c>
      <c r="BK125" s="204">
        <f>ROUND(I125*H125,2)</f>
        <v>0</v>
      </c>
      <c r="BL125" s="19" t="s">
        <v>1636</v>
      </c>
      <c r="BM125" s="203" t="s">
        <v>1637</v>
      </c>
    </row>
    <row r="126" s="2" customFormat="1" ht="16.5" customHeight="1">
      <c r="A126" s="39"/>
      <c r="B126" s="190"/>
      <c r="C126" s="191" t="s">
        <v>159</v>
      </c>
      <c r="D126" s="191" t="s">
        <v>154</v>
      </c>
      <c r="E126" s="192" t="s">
        <v>1638</v>
      </c>
      <c r="F126" s="193" t="s">
        <v>1639</v>
      </c>
      <c r="G126" s="194" t="s">
        <v>349</v>
      </c>
      <c r="H126" s="195">
        <v>1</v>
      </c>
      <c r="I126" s="196"/>
      <c r="J126" s="197">
        <f>ROUND(I126*H126,2)</f>
        <v>0</v>
      </c>
      <c r="K126" s="198"/>
      <c r="L126" s="40"/>
      <c r="M126" s="199" t="s">
        <v>1</v>
      </c>
      <c r="N126" s="200" t="s">
        <v>45</v>
      </c>
      <c r="O126" s="78"/>
      <c r="P126" s="201">
        <f>O126*H126</f>
        <v>0</v>
      </c>
      <c r="Q126" s="201">
        <v>0</v>
      </c>
      <c r="R126" s="201">
        <f>Q126*H126</f>
        <v>0</v>
      </c>
      <c r="S126" s="201">
        <v>0</v>
      </c>
      <c r="T126" s="202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03" t="s">
        <v>1636</v>
      </c>
      <c r="AT126" s="203" t="s">
        <v>154</v>
      </c>
      <c r="AU126" s="203" t="s">
        <v>159</v>
      </c>
      <c r="AY126" s="19" t="s">
        <v>151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19" t="s">
        <v>159</v>
      </c>
      <c r="BK126" s="204">
        <f>ROUND(I126*H126,2)</f>
        <v>0</v>
      </c>
      <c r="BL126" s="19" t="s">
        <v>1636</v>
      </c>
      <c r="BM126" s="203" t="s">
        <v>1640</v>
      </c>
    </row>
    <row r="127" s="12" customFormat="1" ht="22.8" customHeight="1">
      <c r="A127" s="12"/>
      <c r="B127" s="177"/>
      <c r="C127" s="12"/>
      <c r="D127" s="178" t="s">
        <v>78</v>
      </c>
      <c r="E127" s="188" t="s">
        <v>1641</v>
      </c>
      <c r="F127" s="188" t="s">
        <v>1642</v>
      </c>
      <c r="G127" s="12"/>
      <c r="H127" s="12"/>
      <c r="I127" s="180"/>
      <c r="J127" s="189">
        <f>BK127</f>
        <v>0</v>
      </c>
      <c r="K127" s="12"/>
      <c r="L127" s="177"/>
      <c r="M127" s="182"/>
      <c r="N127" s="183"/>
      <c r="O127" s="183"/>
      <c r="P127" s="184">
        <f>P128</f>
        <v>0</v>
      </c>
      <c r="Q127" s="183"/>
      <c r="R127" s="184">
        <f>R128</f>
        <v>0</v>
      </c>
      <c r="S127" s="183"/>
      <c r="T127" s="18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8" t="s">
        <v>176</v>
      </c>
      <c r="AT127" s="186" t="s">
        <v>78</v>
      </c>
      <c r="AU127" s="186" t="s">
        <v>87</v>
      </c>
      <c r="AY127" s="178" t="s">
        <v>151</v>
      </c>
      <c r="BK127" s="187">
        <f>BK128</f>
        <v>0</v>
      </c>
    </row>
    <row r="128" s="2" customFormat="1" ht="16.5" customHeight="1">
      <c r="A128" s="39"/>
      <c r="B128" s="190"/>
      <c r="C128" s="191" t="s">
        <v>152</v>
      </c>
      <c r="D128" s="191" t="s">
        <v>154</v>
      </c>
      <c r="E128" s="192" t="s">
        <v>1643</v>
      </c>
      <c r="F128" s="193" t="s">
        <v>1642</v>
      </c>
      <c r="G128" s="194" t="s">
        <v>349</v>
      </c>
      <c r="H128" s="195">
        <v>1</v>
      </c>
      <c r="I128" s="196"/>
      <c r="J128" s="197">
        <f>ROUND(I128*H128,2)</f>
        <v>0</v>
      </c>
      <c r="K128" s="198"/>
      <c r="L128" s="40"/>
      <c r="M128" s="199" t="s">
        <v>1</v>
      </c>
      <c r="N128" s="200" t="s">
        <v>45</v>
      </c>
      <c r="O128" s="78"/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03" t="s">
        <v>1636</v>
      </c>
      <c r="AT128" s="203" t="s">
        <v>154</v>
      </c>
      <c r="AU128" s="203" t="s">
        <v>159</v>
      </c>
      <c r="AY128" s="19" t="s">
        <v>151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19" t="s">
        <v>159</v>
      </c>
      <c r="BK128" s="204">
        <f>ROUND(I128*H128,2)</f>
        <v>0</v>
      </c>
      <c r="BL128" s="19" t="s">
        <v>1636</v>
      </c>
      <c r="BM128" s="203" t="s">
        <v>1644</v>
      </c>
    </row>
    <row r="129" s="12" customFormat="1" ht="22.8" customHeight="1">
      <c r="A129" s="12"/>
      <c r="B129" s="177"/>
      <c r="C129" s="12"/>
      <c r="D129" s="178" t="s">
        <v>78</v>
      </c>
      <c r="E129" s="188" t="s">
        <v>1645</v>
      </c>
      <c r="F129" s="188" t="s">
        <v>1646</v>
      </c>
      <c r="G129" s="12"/>
      <c r="H129" s="12"/>
      <c r="I129" s="180"/>
      <c r="J129" s="189">
        <f>BK129</f>
        <v>0</v>
      </c>
      <c r="K129" s="12"/>
      <c r="L129" s="177"/>
      <c r="M129" s="182"/>
      <c r="N129" s="183"/>
      <c r="O129" s="183"/>
      <c r="P129" s="184">
        <f>SUM(P130:P131)</f>
        <v>0</v>
      </c>
      <c r="Q129" s="183"/>
      <c r="R129" s="184">
        <f>SUM(R130:R131)</f>
        <v>0</v>
      </c>
      <c r="S129" s="183"/>
      <c r="T129" s="185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8" t="s">
        <v>176</v>
      </c>
      <c r="AT129" s="186" t="s">
        <v>78</v>
      </c>
      <c r="AU129" s="186" t="s">
        <v>87</v>
      </c>
      <c r="AY129" s="178" t="s">
        <v>151</v>
      </c>
      <c r="BK129" s="187">
        <f>SUM(BK130:BK131)</f>
        <v>0</v>
      </c>
    </row>
    <row r="130" s="2" customFormat="1" ht="16.5" customHeight="1">
      <c r="A130" s="39"/>
      <c r="B130" s="190"/>
      <c r="C130" s="191" t="s">
        <v>158</v>
      </c>
      <c r="D130" s="191" t="s">
        <v>154</v>
      </c>
      <c r="E130" s="192" t="s">
        <v>1647</v>
      </c>
      <c r="F130" s="193" t="s">
        <v>1648</v>
      </c>
      <c r="G130" s="194" t="s">
        <v>349</v>
      </c>
      <c r="H130" s="195">
        <v>1</v>
      </c>
      <c r="I130" s="196"/>
      <c r="J130" s="197">
        <f>ROUND(I130*H130,2)</f>
        <v>0</v>
      </c>
      <c r="K130" s="198"/>
      <c r="L130" s="40"/>
      <c r="M130" s="199" t="s">
        <v>1</v>
      </c>
      <c r="N130" s="200" t="s">
        <v>45</v>
      </c>
      <c r="O130" s="78"/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03" t="s">
        <v>1636</v>
      </c>
      <c r="AT130" s="203" t="s">
        <v>154</v>
      </c>
      <c r="AU130" s="203" t="s">
        <v>159</v>
      </c>
      <c r="AY130" s="19" t="s">
        <v>151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19" t="s">
        <v>159</v>
      </c>
      <c r="BK130" s="204">
        <f>ROUND(I130*H130,2)</f>
        <v>0</v>
      </c>
      <c r="BL130" s="19" t="s">
        <v>1636</v>
      </c>
      <c r="BM130" s="203" t="s">
        <v>1649</v>
      </c>
    </row>
    <row r="131" s="2" customFormat="1" ht="16.5" customHeight="1">
      <c r="A131" s="39"/>
      <c r="B131" s="190"/>
      <c r="C131" s="191" t="s">
        <v>176</v>
      </c>
      <c r="D131" s="191" t="s">
        <v>154</v>
      </c>
      <c r="E131" s="192" t="s">
        <v>1650</v>
      </c>
      <c r="F131" s="193" t="s">
        <v>1651</v>
      </c>
      <c r="G131" s="194" t="s">
        <v>349</v>
      </c>
      <c r="H131" s="195">
        <v>1</v>
      </c>
      <c r="I131" s="196"/>
      <c r="J131" s="197">
        <f>ROUND(I131*H131,2)</f>
        <v>0</v>
      </c>
      <c r="K131" s="198"/>
      <c r="L131" s="40"/>
      <c r="M131" s="199" t="s">
        <v>1</v>
      </c>
      <c r="N131" s="200" t="s">
        <v>45</v>
      </c>
      <c r="O131" s="78"/>
      <c r="P131" s="201">
        <f>O131*H131</f>
        <v>0</v>
      </c>
      <c r="Q131" s="201">
        <v>0</v>
      </c>
      <c r="R131" s="201">
        <f>Q131*H131</f>
        <v>0</v>
      </c>
      <c r="S131" s="201">
        <v>0</v>
      </c>
      <c r="T131" s="202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03" t="s">
        <v>1636</v>
      </c>
      <c r="AT131" s="203" t="s">
        <v>154</v>
      </c>
      <c r="AU131" s="203" t="s">
        <v>159</v>
      </c>
      <c r="AY131" s="19" t="s">
        <v>151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19" t="s">
        <v>159</v>
      </c>
      <c r="BK131" s="204">
        <f>ROUND(I131*H131,2)</f>
        <v>0</v>
      </c>
      <c r="BL131" s="19" t="s">
        <v>1636</v>
      </c>
      <c r="BM131" s="203" t="s">
        <v>1652</v>
      </c>
    </row>
    <row r="132" s="12" customFormat="1" ht="22.8" customHeight="1">
      <c r="A132" s="12"/>
      <c r="B132" s="177"/>
      <c r="C132" s="12"/>
      <c r="D132" s="178" t="s">
        <v>78</v>
      </c>
      <c r="E132" s="188" t="s">
        <v>1653</v>
      </c>
      <c r="F132" s="188" t="s">
        <v>1654</v>
      </c>
      <c r="G132" s="12"/>
      <c r="H132" s="12"/>
      <c r="I132" s="180"/>
      <c r="J132" s="189">
        <f>BK132</f>
        <v>0</v>
      </c>
      <c r="K132" s="12"/>
      <c r="L132" s="177"/>
      <c r="M132" s="182"/>
      <c r="N132" s="183"/>
      <c r="O132" s="183"/>
      <c r="P132" s="184">
        <f>P133</f>
        <v>0</v>
      </c>
      <c r="Q132" s="183"/>
      <c r="R132" s="184">
        <f>R133</f>
        <v>0</v>
      </c>
      <c r="S132" s="183"/>
      <c r="T132" s="185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8" t="s">
        <v>176</v>
      </c>
      <c r="AT132" s="186" t="s">
        <v>78</v>
      </c>
      <c r="AU132" s="186" t="s">
        <v>87</v>
      </c>
      <c r="AY132" s="178" t="s">
        <v>151</v>
      </c>
      <c r="BK132" s="187">
        <f>BK133</f>
        <v>0</v>
      </c>
    </row>
    <row r="133" s="2" customFormat="1" ht="16.5" customHeight="1">
      <c r="A133" s="39"/>
      <c r="B133" s="190"/>
      <c r="C133" s="191" t="s">
        <v>184</v>
      </c>
      <c r="D133" s="191" t="s">
        <v>154</v>
      </c>
      <c r="E133" s="192" t="s">
        <v>1655</v>
      </c>
      <c r="F133" s="193" t="s">
        <v>1654</v>
      </c>
      <c r="G133" s="194" t="s">
        <v>349</v>
      </c>
      <c r="H133" s="195">
        <v>1</v>
      </c>
      <c r="I133" s="196"/>
      <c r="J133" s="197">
        <f>ROUND(I133*H133,2)</f>
        <v>0</v>
      </c>
      <c r="K133" s="198"/>
      <c r="L133" s="40"/>
      <c r="M133" s="199" t="s">
        <v>1</v>
      </c>
      <c r="N133" s="200" t="s">
        <v>45</v>
      </c>
      <c r="O133" s="78"/>
      <c r="P133" s="201">
        <f>O133*H133</f>
        <v>0</v>
      </c>
      <c r="Q133" s="201">
        <v>0</v>
      </c>
      <c r="R133" s="201">
        <f>Q133*H133</f>
        <v>0</v>
      </c>
      <c r="S133" s="201">
        <v>0</v>
      </c>
      <c r="T133" s="202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03" t="s">
        <v>1636</v>
      </c>
      <c r="AT133" s="203" t="s">
        <v>154</v>
      </c>
      <c r="AU133" s="203" t="s">
        <v>159</v>
      </c>
      <c r="AY133" s="19" t="s">
        <v>151</v>
      </c>
      <c r="BE133" s="204">
        <f>IF(N133="základní",J133,0)</f>
        <v>0</v>
      </c>
      <c r="BF133" s="204">
        <f>IF(N133="snížená",J133,0)</f>
        <v>0</v>
      </c>
      <c r="BG133" s="204">
        <f>IF(N133="zákl. přenesená",J133,0)</f>
        <v>0</v>
      </c>
      <c r="BH133" s="204">
        <f>IF(N133="sníž. přenesená",J133,0)</f>
        <v>0</v>
      </c>
      <c r="BI133" s="204">
        <f>IF(N133="nulová",J133,0)</f>
        <v>0</v>
      </c>
      <c r="BJ133" s="19" t="s">
        <v>159</v>
      </c>
      <c r="BK133" s="204">
        <f>ROUND(I133*H133,2)</f>
        <v>0</v>
      </c>
      <c r="BL133" s="19" t="s">
        <v>1636</v>
      </c>
      <c r="BM133" s="203" t="s">
        <v>1656</v>
      </c>
    </row>
    <row r="134" s="12" customFormat="1" ht="22.8" customHeight="1">
      <c r="A134" s="12"/>
      <c r="B134" s="177"/>
      <c r="C134" s="12"/>
      <c r="D134" s="178" t="s">
        <v>78</v>
      </c>
      <c r="E134" s="188" t="s">
        <v>1657</v>
      </c>
      <c r="F134" s="188" t="s">
        <v>1658</v>
      </c>
      <c r="G134" s="12"/>
      <c r="H134" s="12"/>
      <c r="I134" s="180"/>
      <c r="J134" s="189">
        <f>BK134</f>
        <v>0</v>
      </c>
      <c r="K134" s="12"/>
      <c r="L134" s="177"/>
      <c r="M134" s="182"/>
      <c r="N134" s="183"/>
      <c r="O134" s="183"/>
      <c r="P134" s="184">
        <f>P135</f>
        <v>0</v>
      </c>
      <c r="Q134" s="183"/>
      <c r="R134" s="184">
        <f>R135</f>
        <v>0</v>
      </c>
      <c r="S134" s="183"/>
      <c r="T134" s="185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8" t="s">
        <v>176</v>
      </c>
      <c r="AT134" s="186" t="s">
        <v>78</v>
      </c>
      <c r="AU134" s="186" t="s">
        <v>87</v>
      </c>
      <c r="AY134" s="178" t="s">
        <v>151</v>
      </c>
      <c r="BK134" s="187">
        <f>BK135</f>
        <v>0</v>
      </c>
    </row>
    <row r="135" s="2" customFormat="1" ht="16.5" customHeight="1">
      <c r="A135" s="39"/>
      <c r="B135" s="190"/>
      <c r="C135" s="191" t="s">
        <v>191</v>
      </c>
      <c r="D135" s="191" t="s">
        <v>154</v>
      </c>
      <c r="E135" s="192" t="s">
        <v>1659</v>
      </c>
      <c r="F135" s="193" t="s">
        <v>1660</v>
      </c>
      <c r="G135" s="194" t="s">
        <v>349</v>
      </c>
      <c r="H135" s="195">
        <v>1</v>
      </c>
      <c r="I135" s="196"/>
      <c r="J135" s="197">
        <f>ROUND(I135*H135,2)</f>
        <v>0</v>
      </c>
      <c r="K135" s="198"/>
      <c r="L135" s="40"/>
      <c r="M135" s="249" t="s">
        <v>1</v>
      </c>
      <c r="N135" s="250" t="s">
        <v>45</v>
      </c>
      <c r="O135" s="251"/>
      <c r="P135" s="252">
        <f>O135*H135</f>
        <v>0</v>
      </c>
      <c r="Q135" s="252">
        <v>0</v>
      </c>
      <c r="R135" s="252">
        <f>Q135*H135</f>
        <v>0</v>
      </c>
      <c r="S135" s="252">
        <v>0</v>
      </c>
      <c r="T135" s="253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03" t="s">
        <v>1636</v>
      </c>
      <c r="AT135" s="203" t="s">
        <v>154</v>
      </c>
      <c r="AU135" s="203" t="s">
        <v>159</v>
      </c>
      <c r="AY135" s="19" t="s">
        <v>151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19" t="s">
        <v>159</v>
      </c>
      <c r="BK135" s="204">
        <f>ROUND(I135*H135,2)</f>
        <v>0</v>
      </c>
      <c r="BL135" s="19" t="s">
        <v>1636</v>
      </c>
      <c r="BM135" s="203" t="s">
        <v>1661</v>
      </c>
    </row>
    <row r="136" s="2" customFormat="1" ht="6.96" customHeight="1">
      <c r="A136" s="39"/>
      <c r="B136" s="61"/>
      <c r="C136" s="62"/>
      <c r="D136" s="62"/>
      <c r="E136" s="62"/>
      <c r="F136" s="62"/>
      <c r="G136" s="62"/>
      <c r="H136" s="62"/>
      <c r="I136" s="149"/>
      <c r="J136" s="62"/>
      <c r="K136" s="62"/>
      <c r="L136" s="40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autoFilter ref="C121:K13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Kratochvílová</dc:creator>
  <cp:lastModifiedBy>Martina Kratochvílová</cp:lastModifiedBy>
  <dcterms:created xsi:type="dcterms:W3CDTF">2020-02-05T09:27:51Z</dcterms:created>
  <dcterms:modified xsi:type="dcterms:W3CDTF">2020-02-05T09:27:56Z</dcterms:modified>
</cp:coreProperties>
</file>